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1403\كميته هاي سال 1403\کمیته های سال 1403\اقتصاد درمان\درآمد به تفکیک بخش\درآمد 1402\"/>
    </mc:Choice>
  </mc:AlternateContent>
  <xr:revisionPtr revIDLastSave="0" documentId="13_ncr:1_{333C0D2A-FDD3-4C4F-BA14-76C050708EF3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" sheetId="1" r:id="rId1"/>
    <sheet name="به تفکیک ماه" sheetId="2" r:id="rId2"/>
    <sheet name="مقایسه با سال قبل" sheetId="3" r:id="rId3"/>
    <sheet name="Sheet3" sheetId="4" r:id="rId4"/>
    <sheet name="Sheet1 (2)" sheetId="5" r:id="rId5"/>
  </sheets>
  <calcPr calcId="191029"/>
</workbook>
</file>

<file path=xl/calcChain.xml><?xml version="1.0" encoding="utf-8"?>
<calcChain xmlns="http://schemas.openxmlformats.org/spreadsheetml/2006/main">
  <c r="J38" i="5" l="1"/>
  <c r="J37" i="5"/>
  <c r="J36" i="5"/>
  <c r="J35" i="5"/>
  <c r="J34" i="5"/>
  <c r="J33" i="5"/>
  <c r="J31" i="5"/>
  <c r="J29" i="5"/>
  <c r="J30" i="5"/>
  <c r="J26" i="5"/>
  <c r="J32" i="5"/>
  <c r="J25" i="5"/>
  <c r="J27" i="5"/>
  <c r="J28" i="5"/>
  <c r="J23" i="5"/>
  <c r="J22" i="5"/>
  <c r="J24" i="5"/>
  <c r="J19" i="5"/>
  <c r="J20" i="5"/>
  <c r="J21" i="5"/>
  <c r="J17" i="5"/>
  <c r="J16" i="5"/>
  <c r="J18" i="5"/>
  <c r="J13" i="5"/>
  <c r="J12" i="5"/>
  <c r="J14" i="5"/>
  <c r="J15" i="5"/>
  <c r="J9" i="5"/>
  <c r="J8" i="5"/>
  <c r="J10" i="5"/>
  <c r="J11" i="5"/>
  <c r="J6" i="5"/>
  <c r="J7" i="5"/>
  <c r="J5" i="5"/>
  <c r="J4" i="5"/>
  <c r="J3" i="5"/>
  <c r="J2" i="5"/>
  <c r="B12" i="4"/>
  <c r="B9" i="4"/>
  <c r="B2" i="4"/>
  <c r="C39" i="3"/>
  <c r="B39" i="3"/>
  <c r="J25" i="2"/>
  <c r="J30" i="2"/>
  <c r="J17" i="2"/>
  <c r="J9" i="2"/>
  <c r="J13" i="2"/>
  <c r="J4" i="2"/>
  <c r="J37" i="2"/>
  <c r="J26" i="2"/>
  <c r="J28" i="2"/>
  <c r="J36" i="2"/>
  <c r="J7" i="2"/>
  <c r="J31" i="2"/>
  <c r="J10" i="2"/>
  <c r="J12" i="2"/>
  <c r="J18" i="2"/>
  <c r="J33" i="2"/>
  <c r="J19" i="2"/>
  <c r="J6" i="2"/>
  <c r="J3" i="2"/>
  <c r="J5" i="2"/>
  <c r="J21" i="2"/>
  <c r="J22" i="2"/>
  <c r="J8" i="2"/>
  <c r="J2" i="2"/>
  <c r="J14" i="2"/>
  <c r="J20" i="2"/>
  <c r="J11" i="2"/>
  <c r="J15" i="2"/>
  <c r="J27" i="2"/>
  <c r="J34" i="2"/>
  <c r="J32" i="2"/>
  <c r="J29" i="2"/>
  <c r="J35" i="2"/>
  <c r="J23" i="2"/>
  <c r="J24" i="2"/>
  <c r="J38" i="2"/>
  <c r="J16" i="2"/>
</calcChain>
</file>

<file path=xl/sharedStrings.xml><?xml version="1.0" encoding="utf-8"?>
<sst xmlns="http://schemas.openxmlformats.org/spreadsheetml/2006/main" count="279" uniqueCount="103">
  <si>
    <t>بخش</t>
  </si>
  <si>
    <t>مستقیم</t>
  </si>
  <si>
    <t>غیرمستقیم</t>
  </si>
  <si>
    <t>جمع کارکرد</t>
  </si>
  <si>
    <t>جمع K2</t>
  </si>
  <si>
    <t>ترجیحی</t>
  </si>
  <si>
    <t>مبلغ کسور</t>
  </si>
  <si>
    <t>سهم سازمان</t>
  </si>
  <si>
    <t>سهم سازمان K2</t>
  </si>
  <si>
    <t>سهم سازمان ارز ترجیحی</t>
  </si>
  <si>
    <t>سهم بیمه مکمل</t>
  </si>
  <si>
    <t>فرانشیز</t>
  </si>
  <si>
    <t>قابل پرداخت</t>
  </si>
  <si>
    <t>تخفیف</t>
  </si>
  <si>
    <t>خارج از تعهد بیمه</t>
  </si>
  <si>
    <t>خارج از طرح</t>
  </si>
  <si>
    <t>مبلغ یارانه</t>
  </si>
  <si>
    <t>یارانه ارز ترجیحی</t>
  </si>
  <si>
    <t>تخفیف بیمارستان</t>
  </si>
  <si>
    <t>ماندگاری پزشک</t>
  </si>
  <si>
    <t>کد سپاس</t>
  </si>
  <si>
    <t>نام بخش در سپاس</t>
  </si>
  <si>
    <t>جمع مکمل</t>
  </si>
  <si>
    <t>مابه التفاوت خصوصی - بیمه</t>
  </si>
  <si>
    <t>مابه التفاوت خصوصی - بیمار</t>
  </si>
  <si>
    <t>رادیولوژی</t>
  </si>
  <si>
    <t>سونوگرافی</t>
  </si>
  <si>
    <t>درمانگاه</t>
  </si>
  <si>
    <t>درمانگاه جنرال</t>
  </si>
  <si>
    <t>بخش جراحی</t>
  </si>
  <si>
    <t>جراحی جنرال بزرگسالان و اطفال</t>
  </si>
  <si>
    <t>اورژانس</t>
  </si>
  <si>
    <t>اورژانس و درمانگاه</t>
  </si>
  <si>
    <t>آزمایشگاه</t>
  </si>
  <si>
    <t>آزمایشگاه تشخیصی-طبی</t>
  </si>
  <si>
    <t>داروخانه</t>
  </si>
  <si>
    <t>داروخانه بستری</t>
  </si>
  <si>
    <t>آزمایشگاه ارسالی</t>
  </si>
  <si>
    <t>آزمایشگاه تشخیصی-طبی، پاتولوژی و ژنتیک</t>
  </si>
  <si>
    <t>درمانگاه داخلی صبح</t>
  </si>
  <si>
    <t>درمانگاه داخلی</t>
  </si>
  <si>
    <t>درمانگاه اطفال صبح</t>
  </si>
  <si>
    <t>درمانگاه اطفال</t>
  </si>
  <si>
    <t>درمانگاه جراحی صبح</t>
  </si>
  <si>
    <t>درمانگاه جراحی بزرگسالان</t>
  </si>
  <si>
    <t>اتاق عمل</t>
  </si>
  <si>
    <t>اتاق عمل جنرال - سرپایی و بستری</t>
  </si>
  <si>
    <t>ترخیص</t>
  </si>
  <si>
    <t xml:space="preserve">درمانگاه زنان صبح </t>
  </si>
  <si>
    <t xml:space="preserve">درمانگاه زنان </t>
  </si>
  <si>
    <t>زایشگاه</t>
  </si>
  <si>
    <t>بلوک زایمان سطح 2</t>
  </si>
  <si>
    <t xml:space="preserve">درمانگاه داخلی عصر </t>
  </si>
  <si>
    <t xml:space="preserve">درمانگاه اطفال عصر </t>
  </si>
  <si>
    <t xml:space="preserve">درمانگاه زنان عصر </t>
  </si>
  <si>
    <t>اتاق عمل  زایشگاه</t>
  </si>
  <si>
    <t>اورژانس بستری</t>
  </si>
  <si>
    <t>اورژانس جنرال</t>
  </si>
  <si>
    <t>دیالیز</t>
  </si>
  <si>
    <t>همودیالیز و دیالیز صفاقی</t>
  </si>
  <si>
    <t>تالاسمی</t>
  </si>
  <si>
    <t>هموفیلی و تالاسمی</t>
  </si>
  <si>
    <t>مامایی</t>
  </si>
  <si>
    <t>درمانگاه مامایی</t>
  </si>
  <si>
    <t>بخش اطفال</t>
  </si>
  <si>
    <t>اطفال و نوزادان</t>
  </si>
  <si>
    <t>بخش داخلی</t>
  </si>
  <si>
    <t>داخلی جنرال</t>
  </si>
  <si>
    <t xml:space="preserve">سی تی اسکن </t>
  </si>
  <si>
    <t>سی‌تی‌اسکن</t>
  </si>
  <si>
    <t xml:space="preserve">آزمایشگاه بانک خون </t>
  </si>
  <si>
    <t>آزمایشگاه بانک خون</t>
  </si>
  <si>
    <t>جراحی زنان</t>
  </si>
  <si>
    <t>اتاق عمل جراحی زنان</t>
  </si>
  <si>
    <t>زنان و زایمان</t>
  </si>
  <si>
    <t xml:space="preserve">داروخانه مخدر </t>
  </si>
  <si>
    <t>درمانگاه قلب صبح</t>
  </si>
  <si>
    <t>درمانگاه قلب و عروق بزرگسالان</t>
  </si>
  <si>
    <t>اکوکاردیوگرافی</t>
  </si>
  <si>
    <t>بخش بستری کرونا</t>
  </si>
  <si>
    <t>داخلی و عفونی بزرگسالان</t>
  </si>
  <si>
    <t>درمانگاه روان صبح</t>
  </si>
  <si>
    <t>درمانگاه روانپزشکی</t>
  </si>
  <si>
    <t>درمانگاه روان عصر</t>
  </si>
  <si>
    <t>بخش CCU</t>
  </si>
  <si>
    <t>مراقبت های ویژه قلبی</t>
  </si>
  <si>
    <t>تست ورزش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</si>
  <si>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</si>
  <si>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</si>
  <si>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</si>
  <si>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</si>
  <si>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</si>
  <si>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</si>
  <si>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</si>
  <si>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</si>
  <si>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جمع کل</t>
  </si>
  <si>
    <t xml:space="preserve">درمانگاه جراحی عصر </t>
  </si>
  <si>
    <t>هتلینگ</t>
  </si>
  <si>
    <t>ازمایشگاه</t>
  </si>
  <si>
    <t>اتاق عمل زایشگاه</t>
  </si>
  <si>
    <t>بخش بستری</t>
  </si>
  <si>
    <t xml:space="preserve">جمع </t>
  </si>
  <si>
    <t>درآمد 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</si>
</sst>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-_ر_ي_ا_ل_ ;_ * #,##0\-_ر_ي_ا_ل_ ;_ * &quot;-&quot;_-_ر_ي_ا_ل_ ;_ @_ "/>
  </numFmts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3" fontId="0" fillId="0" borderId="0" xfId="0" applyNumberFormat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4" fontId="0" fillId="0" borderId="10" xfId="0" applyNumberFormat="1" applyBorder="1"/>
    <xf numFmtId="0" fontId="0" fillId="33" borderId="10" xfId="0" applyFill="1" applyBorder="1"/>
    <xf numFmtId="164" fontId="0" fillId="0" borderId="10" xfId="0" applyNumberFormat="1" applyBorder="1" applyAlignment="1">
      <alignment horizontal="center" vertical="center"/>
    </xf>
    <xf numFmtId="164" fontId="0" fillId="35" borderId="10" xfId="0" applyNumberFormat="1" applyFill="1" applyBorder="1" applyAlignment="1">
      <alignment horizontal="center" vertical="center"/>
    </xf>
    <xf numFmtId="0" fontId="0" fillId="33" borderId="11" xfId="0" applyFill="1" applyBorder="1"/>
    <xf numFmtId="0" fontId="0" fillId="0" borderId="11" xfId="0" applyBorder="1"/>
    <xf numFmtId="0" fontId="0" fillId="34" borderId="11" xfId="0" applyFill="1" applyBorder="1"/>
    <xf numFmtId="0" fontId="0" fillId="36" borderId="10" xfId="0" applyFill="1" applyBorder="1" applyAlignment="1">
      <alignment horizontal="center" vertical="center"/>
    </xf>
    <xf numFmtId="0" fontId="0" fillId="36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1402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'به تفکیک ماه'!$A$2:$A$38</c:f>
              <c:strCache>
                <c:ptCount val="37"/>
                <c:pt idx="0">
                  <c:v>بخش داخلی</c:v>
                </c:pt>
                <c:pt idx="1">
                  <c:v>اورژانس بستری</c:v>
                </c:pt>
                <c:pt idx="2">
                  <c:v>داروخانه</c:v>
                </c:pt>
                <c:pt idx="3">
                  <c:v>دیالیز</c:v>
                </c:pt>
                <c:pt idx="4">
                  <c:v>اتاق عمل  زایشگاه</c:v>
                </c:pt>
                <c:pt idx="5">
                  <c:v>اتاق عمل</c:v>
                </c:pt>
                <c:pt idx="6">
                  <c:v>بخش اطفال</c:v>
                </c:pt>
                <c:pt idx="7">
                  <c:v>اورژانس</c:v>
                </c:pt>
                <c:pt idx="8">
                  <c:v>درمانگاه زنان صبح </c:v>
                </c:pt>
                <c:pt idx="9">
                  <c:v>جراحی زنان</c:v>
                </c:pt>
                <c:pt idx="10">
                  <c:v>زایشگاه</c:v>
                </c:pt>
                <c:pt idx="11">
                  <c:v>آزمایشگاه</c:v>
                </c:pt>
                <c:pt idx="12">
                  <c:v>سی تی اسکن </c:v>
                </c:pt>
                <c:pt idx="13">
                  <c:v>زنان و زایمان</c:v>
                </c:pt>
                <c:pt idx="14">
                  <c:v>رادیولوژی</c:v>
                </c:pt>
                <c:pt idx="15">
                  <c:v>بخش جراحی</c:v>
                </c:pt>
                <c:pt idx="16">
                  <c:v>درمانگاه داخلی عصر </c:v>
                </c:pt>
                <c:pt idx="17">
                  <c:v>درمانگاه زنان عصر </c:v>
                </c:pt>
                <c:pt idx="18">
                  <c:v>آزمایشگاه بانک خون </c:v>
                </c:pt>
                <c:pt idx="19">
                  <c:v>تالاسمی</c:v>
                </c:pt>
                <c:pt idx="20">
                  <c:v>مامایی</c:v>
                </c:pt>
                <c:pt idx="21">
                  <c:v>درمانگاه روان عصر</c:v>
                </c:pt>
                <c:pt idx="22">
                  <c:v>بخش CCU</c:v>
                </c:pt>
                <c:pt idx="23">
                  <c:v>سونوگرافی</c:v>
                </c:pt>
                <c:pt idx="24">
                  <c:v>درمانگاه داخلی صبح</c:v>
                </c:pt>
                <c:pt idx="25">
                  <c:v>داروخانه مخدر </c:v>
                </c:pt>
                <c:pt idx="26">
                  <c:v>درمانگاه اطفال صبح</c:v>
                </c:pt>
                <c:pt idx="27">
                  <c:v>بخش بستری کرونا</c:v>
                </c:pt>
                <c:pt idx="28">
                  <c:v>درمانگاه</c:v>
                </c:pt>
                <c:pt idx="29">
                  <c:v>ترخیص</c:v>
                </c:pt>
                <c:pt idx="30">
                  <c:v>اکوکاردیوگرافی</c:v>
                </c:pt>
                <c:pt idx="31">
                  <c:v>درمانگاه اطفال عصر </c:v>
                </c:pt>
                <c:pt idx="32">
                  <c:v>درمانگاه قلب صبح</c:v>
                </c:pt>
                <c:pt idx="33">
                  <c:v>درمانگاه روان صبح</c:v>
                </c:pt>
                <c:pt idx="34">
                  <c:v>درمانگاه جراحی صبح</c:v>
                </c:pt>
                <c:pt idx="35">
                  <c:v>آزمایشگاه ارسالی</c:v>
                </c:pt>
                <c:pt idx="36">
                  <c:v>تست ورزش</c:v>
                </c:pt>
              </c:strCache>
            </c:strRef>
          </c:cat>
          <c:val>
            <c:numRef>
              <c:f>'به تفکیک ماه'!$J$2:$J$38</c:f>
              <c:numCache>
                <c:formatCode>#,##0</c:formatCode>
                <c:ptCount val="37"/>
                <c:pt idx="0">
                  <c:v>32419836012</c:v>
                </c:pt>
                <c:pt idx="1">
                  <c:v>26216325149</c:v>
                </c:pt>
                <c:pt idx="2">
                  <c:v>24628823947</c:v>
                </c:pt>
                <c:pt idx="3">
                  <c:v>19340523573</c:v>
                </c:pt>
                <c:pt idx="4">
                  <c:v>18931467418</c:v>
                </c:pt>
                <c:pt idx="5">
                  <c:v>16652873846</c:v>
                </c:pt>
                <c:pt idx="6">
                  <c:v>15638889214</c:v>
                </c:pt>
                <c:pt idx="7">
                  <c:v>14075562280</c:v>
                </c:pt>
                <c:pt idx="8">
                  <c:v>11919252915</c:v>
                </c:pt>
                <c:pt idx="9">
                  <c:v>11911986593</c:v>
                </c:pt>
                <c:pt idx="10">
                  <c:v>11105360387</c:v>
                </c:pt>
                <c:pt idx="11">
                  <c:v>8691547530</c:v>
                </c:pt>
                <c:pt idx="12">
                  <c:v>8676797973</c:v>
                </c:pt>
                <c:pt idx="13">
                  <c:v>8021815253</c:v>
                </c:pt>
                <c:pt idx="14">
                  <c:v>5745937206</c:v>
                </c:pt>
                <c:pt idx="15">
                  <c:v>5345483951</c:v>
                </c:pt>
                <c:pt idx="16">
                  <c:v>4704964828</c:v>
                </c:pt>
                <c:pt idx="17">
                  <c:v>4568472976</c:v>
                </c:pt>
                <c:pt idx="18">
                  <c:v>4490844647</c:v>
                </c:pt>
                <c:pt idx="19">
                  <c:v>4224222485</c:v>
                </c:pt>
                <c:pt idx="20">
                  <c:v>3269293039</c:v>
                </c:pt>
                <c:pt idx="21">
                  <c:v>1744209563</c:v>
                </c:pt>
                <c:pt idx="22">
                  <c:v>1382641478</c:v>
                </c:pt>
                <c:pt idx="23">
                  <c:v>1167780236</c:v>
                </c:pt>
                <c:pt idx="24">
                  <c:v>1148518900</c:v>
                </c:pt>
                <c:pt idx="25">
                  <c:v>1074396405</c:v>
                </c:pt>
                <c:pt idx="26">
                  <c:v>956527880</c:v>
                </c:pt>
                <c:pt idx="27">
                  <c:v>922443358</c:v>
                </c:pt>
                <c:pt idx="28">
                  <c:v>802496860</c:v>
                </c:pt>
                <c:pt idx="29">
                  <c:v>797681230</c:v>
                </c:pt>
                <c:pt idx="30">
                  <c:v>687716821</c:v>
                </c:pt>
                <c:pt idx="31">
                  <c:v>535906960</c:v>
                </c:pt>
                <c:pt idx="32">
                  <c:v>311209965</c:v>
                </c:pt>
                <c:pt idx="33">
                  <c:v>183689835</c:v>
                </c:pt>
                <c:pt idx="34">
                  <c:v>99755940</c:v>
                </c:pt>
                <c:pt idx="35">
                  <c:v>48061140</c:v>
                </c:pt>
                <c:pt idx="36">
                  <c:v>26095300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4-472F-9579-10C657B3C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5113632"/>
        <c:axId val="435563248"/>
        <c:axId val="0"/>
      </c:bar3DChart>
      <c:catAx>
        <c:axId val="78511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563248"/>
        <c:crosses val="autoZero"/>
        <c:auto val="1"/>
        <c:lblAlgn val="ctr"/>
        <c:lblOffset val="100"/>
        <c:noMultiLvlLbl val="0"/>
      </c:catAx>
      <c:valAx>
        <c:axId val="4355632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78511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مقایسه درامد بخش ها در سال 1401 و 1402</a:t>
            </a:r>
            <a:endParaRPr lang="en-US"/>
          </a:p>
        </c:rich>
      </c:tx>
      <c:layout>
        <c:manualLayout>
          <c:xMode val="edge"/>
          <c:yMode val="edge"/>
          <c:x val="0.3594930008748906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'مقایسه با سال قبل'!$A$2:$A$38</c:f>
              <c:strCache>
                <c:ptCount val="37"/>
                <c:pt idx="0">
                  <c:v>بخش داخلی</c:v>
                </c:pt>
                <c:pt idx="1">
                  <c:v>اورژانس بستری</c:v>
                </c:pt>
                <c:pt idx="2">
                  <c:v>داروخانه</c:v>
                </c:pt>
                <c:pt idx="3">
                  <c:v>دیالیز</c:v>
                </c:pt>
                <c:pt idx="4">
                  <c:v>اتاق عمل  زایشگاه</c:v>
                </c:pt>
                <c:pt idx="5">
                  <c:v>اتاق عمل</c:v>
                </c:pt>
                <c:pt idx="6">
                  <c:v>بخش اطفال</c:v>
                </c:pt>
                <c:pt idx="7">
                  <c:v>اورژانس</c:v>
                </c:pt>
                <c:pt idx="8">
                  <c:v>درمانگاه زنان صبح </c:v>
                </c:pt>
                <c:pt idx="9">
                  <c:v>جراحی زنان</c:v>
                </c:pt>
                <c:pt idx="10">
                  <c:v>زایشگاه</c:v>
                </c:pt>
                <c:pt idx="11">
                  <c:v>آزمایشگاه</c:v>
                </c:pt>
                <c:pt idx="12">
                  <c:v>سی تی اسکن </c:v>
                </c:pt>
                <c:pt idx="13">
                  <c:v>زنان و زایمان</c:v>
                </c:pt>
                <c:pt idx="14">
                  <c:v>رادیولوژی</c:v>
                </c:pt>
                <c:pt idx="15">
                  <c:v>بخش جراحی</c:v>
                </c:pt>
                <c:pt idx="16">
                  <c:v>درمانگاه داخلی عصر </c:v>
                </c:pt>
                <c:pt idx="17">
                  <c:v>درمانگاه زنان عصر </c:v>
                </c:pt>
                <c:pt idx="18">
                  <c:v>آزمایشگاه بانک خون </c:v>
                </c:pt>
                <c:pt idx="19">
                  <c:v>تالاسمی</c:v>
                </c:pt>
                <c:pt idx="20">
                  <c:v>مامایی</c:v>
                </c:pt>
                <c:pt idx="21">
                  <c:v>درمانگاه روان عصر</c:v>
                </c:pt>
                <c:pt idx="22">
                  <c:v>بخش CCU</c:v>
                </c:pt>
                <c:pt idx="23">
                  <c:v>سونوگرافی</c:v>
                </c:pt>
                <c:pt idx="24">
                  <c:v>درمانگاه داخلی صبح</c:v>
                </c:pt>
                <c:pt idx="25">
                  <c:v>داروخانه مخدر </c:v>
                </c:pt>
                <c:pt idx="26">
                  <c:v>درمانگاه اطفال صبح</c:v>
                </c:pt>
                <c:pt idx="27">
                  <c:v>بخش بستری کرونا</c:v>
                </c:pt>
                <c:pt idx="28">
                  <c:v>درمانگاه</c:v>
                </c:pt>
                <c:pt idx="29">
                  <c:v>ترخیص</c:v>
                </c:pt>
                <c:pt idx="30">
                  <c:v>اکوکاردیوگرافی</c:v>
                </c:pt>
                <c:pt idx="31">
                  <c:v>درمانگاه اطفال عصر </c:v>
                </c:pt>
                <c:pt idx="32">
                  <c:v>درمانگاه قلب صبح</c:v>
                </c:pt>
                <c:pt idx="33">
                  <c:v>درمانگاه روان صبح</c:v>
                </c:pt>
                <c:pt idx="34">
                  <c:v>درمانگاه جراحی صبح</c:v>
                </c:pt>
                <c:pt idx="35">
                  <c:v>آزمایشگاه ارسالی</c:v>
                </c:pt>
                <c:pt idx="36">
                  <c:v>تست ورزش</c:v>
                </c:pt>
              </c:strCache>
            </c:strRef>
          </c:cat>
          <c:val>
            <c:numRef>
              <c:f>'مقایسه با سال قبل'!$B$2:$B$38</c:f>
              <c:numCache>
                <c:formatCode>_ * #,##0_-_ر_ي_ا_ل_ ;_ * #,##0\-_ر_ي_ا_ل_ ;_ * "-"_-_ر_ي_ا_ل_ ;_ @_ </c:formatCode>
                <c:ptCount val="37"/>
                <c:pt idx="0">
                  <c:v>32419836012</c:v>
                </c:pt>
                <c:pt idx="1">
                  <c:v>26216325149</c:v>
                </c:pt>
                <c:pt idx="2">
                  <c:v>24628823947</c:v>
                </c:pt>
                <c:pt idx="3">
                  <c:v>19340523573</c:v>
                </c:pt>
                <c:pt idx="4">
                  <c:v>18931467418</c:v>
                </c:pt>
                <c:pt idx="5">
                  <c:v>16652873846</c:v>
                </c:pt>
                <c:pt idx="6">
                  <c:v>15638889214</c:v>
                </c:pt>
                <c:pt idx="7">
                  <c:v>14075562280</c:v>
                </c:pt>
                <c:pt idx="8">
                  <c:v>11919252915</c:v>
                </c:pt>
                <c:pt idx="9">
                  <c:v>11911986593</c:v>
                </c:pt>
                <c:pt idx="10">
                  <c:v>11105360387</c:v>
                </c:pt>
                <c:pt idx="11">
                  <c:v>8691547530</c:v>
                </c:pt>
                <c:pt idx="12">
                  <c:v>8676797973</c:v>
                </c:pt>
                <c:pt idx="13">
                  <c:v>8021815253</c:v>
                </c:pt>
                <c:pt idx="14">
                  <c:v>5745937206</c:v>
                </c:pt>
                <c:pt idx="15">
                  <c:v>5345483951</c:v>
                </c:pt>
                <c:pt idx="16">
                  <c:v>4704964828</c:v>
                </c:pt>
                <c:pt idx="17">
                  <c:v>4568472976</c:v>
                </c:pt>
                <c:pt idx="18">
                  <c:v>4490844647</c:v>
                </c:pt>
                <c:pt idx="19">
                  <c:v>4224222485</c:v>
                </c:pt>
                <c:pt idx="20">
                  <c:v>3269293039</c:v>
                </c:pt>
                <c:pt idx="21">
                  <c:v>1744209563</c:v>
                </c:pt>
                <c:pt idx="22">
                  <c:v>1382641478</c:v>
                </c:pt>
                <c:pt idx="23">
                  <c:v>1167780236</c:v>
                </c:pt>
                <c:pt idx="24">
                  <c:v>1148518900</c:v>
                </c:pt>
                <c:pt idx="25">
                  <c:v>1074396405</c:v>
                </c:pt>
                <c:pt idx="26">
                  <c:v>956527880</c:v>
                </c:pt>
                <c:pt idx="27">
                  <c:v>922443358</c:v>
                </c:pt>
                <c:pt idx="28">
                  <c:v>802496860</c:v>
                </c:pt>
                <c:pt idx="29">
                  <c:v>797681230</c:v>
                </c:pt>
                <c:pt idx="30">
                  <c:v>687716821</c:v>
                </c:pt>
                <c:pt idx="31">
                  <c:v>535906960</c:v>
                </c:pt>
                <c:pt idx="32">
                  <c:v>311209965</c:v>
                </c:pt>
                <c:pt idx="33">
                  <c:v>183689835</c:v>
                </c:pt>
                <c:pt idx="34">
                  <c:v>99755940</c:v>
                </c:pt>
                <c:pt idx="35">
                  <c:v>48061140</c:v>
                </c:pt>
                <c:pt idx="36">
                  <c:v>26095300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07-47DB-B474-F90D845902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'مقایسه با سال قبل'!$A$2:$A$38</c:f>
              <c:strCache>
                <c:ptCount val="37"/>
                <c:pt idx="0">
                  <c:v>بخش داخلی</c:v>
                </c:pt>
                <c:pt idx="1">
                  <c:v>اورژانس بستری</c:v>
                </c:pt>
                <c:pt idx="2">
                  <c:v>داروخانه</c:v>
                </c:pt>
                <c:pt idx="3">
                  <c:v>دیالیز</c:v>
                </c:pt>
                <c:pt idx="4">
                  <c:v>اتاق عمل  زایشگاه</c:v>
                </c:pt>
                <c:pt idx="5">
                  <c:v>اتاق عمل</c:v>
                </c:pt>
                <c:pt idx="6">
                  <c:v>بخش اطفال</c:v>
                </c:pt>
                <c:pt idx="7">
                  <c:v>اورژانس</c:v>
                </c:pt>
                <c:pt idx="8">
                  <c:v>درمانگاه زنان صبح </c:v>
                </c:pt>
                <c:pt idx="9">
                  <c:v>جراحی زنان</c:v>
                </c:pt>
                <c:pt idx="10">
                  <c:v>زایشگاه</c:v>
                </c:pt>
                <c:pt idx="11">
                  <c:v>آزمایشگاه</c:v>
                </c:pt>
                <c:pt idx="12">
                  <c:v>سی تی اسکن </c:v>
                </c:pt>
                <c:pt idx="13">
                  <c:v>زنان و زایمان</c:v>
                </c:pt>
                <c:pt idx="14">
                  <c:v>رادیولوژی</c:v>
                </c:pt>
                <c:pt idx="15">
                  <c:v>بخش جراحی</c:v>
                </c:pt>
                <c:pt idx="16">
                  <c:v>درمانگاه داخلی عصر </c:v>
                </c:pt>
                <c:pt idx="17">
                  <c:v>درمانگاه زنان عصر </c:v>
                </c:pt>
                <c:pt idx="18">
                  <c:v>آزمایشگاه بانک خون </c:v>
                </c:pt>
                <c:pt idx="19">
                  <c:v>تالاسمی</c:v>
                </c:pt>
                <c:pt idx="20">
                  <c:v>مامایی</c:v>
                </c:pt>
                <c:pt idx="21">
                  <c:v>درمانگاه روان عصر</c:v>
                </c:pt>
                <c:pt idx="22">
                  <c:v>بخش CCU</c:v>
                </c:pt>
                <c:pt idx="23">
                  <c:v>سونوگرافی</c:v>
                </c:pt>
                <c:pt idx="24">
                  <c:v>درمانگاه داخلی صبح</c:v>
                </c:pt>
                <c:pt idx="25">
                  <c:v>داروخانه مخدر </c:v>
                </c:pt>
                <c:pt idx="26">
                  <c:v>درمانگاه اطفال صبح</c:v>
                </c:pt>
                <c:pt idx="27">
                  <c:v>بخش بستری کرونا</c:v>
                </c:pt>
                <c:pt idx="28">
                  <c:v>درمانگاه</c:v>
                </c:pt>
                <c:pt idx="29">
                  <c:v>ترخیص</c:v>
                </c:pt>
                <c:pt idx="30">
                  <c:v>اکوکاردیوگرافی</c:v>
                </c:pt>
                <c:pt idx="31">
                  <c:v>درمانگاه اطفال عصر </c:v>
                </c:pt>
                <c:pt idx="32">
                  <c:v>درمانگاه قلب صبح</c:v>
                </c:pt>
                <c:pt idx="33">
                  <c:v>درمانگاه روان صبح</c:v>
                </c:pt>
                <c:pt idx="34">
                  <c:v>درمانگاه جراحی صبح</c:v>
                </c:pt>
                <c:pt idx="35">
                  <c:v>آزمایشگاه ارسالی</c:v>
                </c:pt>
                <c:pt idx="36">
                  <c:v>تست ورزش</c:v>
                </c:pt>
              </c:strCache>
            </c:strRef>
          </c:cat>
          <c:val>
            <c:numRef>
              <c:f>'مقایسه با سال قبل'!$C$2:$C$38</c:f>
              <c:numCache>
                <c:formatCode>_ * #,##0_-_ر_ي_ا_ل_ ;_ * #,##0\-_ر_ي_ا_ل_ ;_ * "-"_-_ر_ي_ا_ل_ ;_ @_ </c:formatCode>
                <c:ptCount val="37"/>
                <c:pt idx="0">
                  <c:v>19749338323</c:v>
                </c:pt>
                <c:pt idx="1">
                  <c:v>18012436215</c:v>
                </c:pt>
                <c:pt idx="2">
                  <c:v>17701429027</c:v>
                </c:pt>
                <c:pt idx="3">
                  <c:v>15317769691</c:v>
                </c:pt>
                <c:pt idx="4">
                  <c:v>12419258478</c:v>
                </c:pt>
                <c:pt idx="5">
                  <c:v>13878957306</c:v>
                </c:pt>
                <c:pt idx="6">
                  <c:v>5563533118</c:v>
                </c:pt>
                <c:pt idx="7">
                  <c:v>8491079330</c:v>
                </c:pt>
                <c:pt idx="8">
                  <c:v>3022618962</c:v>
                </c:pt>
                <c:pt idx="9">
                  <c:v>5623366790</c:v>
                </c:pt>
                <c:pt idx="10">
                  <c:v>13294336847</c:v>
                </c:pt>
                <c:pt idx="11">
                  <c:v>5031986406</c:v>
                </c:pt>
                <c:pt idx="12">
                  <c:v>0</c:v>
                </c:pt>
                <c:pt idx="13">
                  <c:v>10422040515</c:v>
                </c:pt>
                <c:pt idx="14">
                  <c:v>3801424486</c:v>
                </c:pt>
                <c:pt idx="15">
                  <c:v>4632118055</c:v>
                </c:pt>
                <c:pt idx="16">
                  <c:v>4791950747</c:v>
                </c:pt>
                <c:pt idx="17">
                  <c:v>1925197167</c:v>
                </c:pt>
                <c:pt idx="18">
                  <c:v>6006707364</c:v>
                </c:pt>
                <c:pt idx="19">
                  <c:v>4181575706</c:v>
                </c:pt>
                <c:pt idx="20">
                  <c:v>623868807</c:v>
                </c:pt>
                <c:pt idx="21">
                  <c:v>0</c:v>
                </c:pt>
                <c:pt idx="22">
                  <c:v>0</c:v>
                </c:pt>
                <c:pt idx="23">
                  <c:v>666800579</c:v>
                </c:pt>
                <c:pt idx="24">
                  <c:v>929791344</c:v>
                </c:pt>
                <c:pt idx="25">
                  <c:v>3167995698</c:v>
                </c:pt>
                <c:pt idx="26">
                  <c:v>804476600</c:v>
                </c:pt>
                <c:pt idx="27">
                  <c:v>767033258</c:v>
                </c:pt>
                <c:pt idx="28">
                  <c:v>567637310</c:v>
                </c:pt>
                <c:pt idx="29">
                  <c:v>2336785723</c:v>
                </c:pt>
                <c:pt idx="30">
                  <c:v>604041465</c:v>
                </c:pt>
                <c:pt idx="31">
                  <c:v>677905600</c:v>
                </c:pt>
                <c:pt idx="32">
                  <c:v>126735402</c:v>
                </c:pt>
                <c:pt idx="33">
                  <c:v>0</c:v>
                </c:pt>
                <c:pt idx="34">
                  <c:v>159090200</c:v>
                </c:pt>
                <c:pt idx="35">
                  <c:v>146738158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07-47DB-B474-F90D84590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3712032"/>
        <c:axId val="919442144"/>
        <c:axId val="0"/>
      </c:bar3DChart>
      <c:catAx>
        <c:axId val="7037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442144"/>
        <c:crosses val="autoZero"/>
        <c:auto val="1"/>
        <c:lblAlgn val="ctr"/>
        <c:lblOffset val="100"/>
        <c:noMultiLvlLbl val="0"/>
      </c:catAx>
      <c:valAx>
        <c:axId val="9194421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crossAx val="7037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 هتلینگ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Sheet3!$A$2:$A$11</c:f>
              <c:strCache>
                <c:ptCount val="10"/>
                <c:pt idx="0">
                  <c:v> بخش بستری </c:v>
                </c:pt>
                <c:pt idx="1">
                  <c:v> دیالیز </c:v>
                </c:pt>
                <c:pt idx="2">
                  <c:v> اتاق عمل </c:v>
                </c:pt>
                <c:pt idx="3">
                  <c:v> اتاق عمل زایشگاه </c:v>
                </c:pt>
                <c:pt idx="4">
                  <c:v> اورژانس </c:v>
                </c:pt>
                <c:pt idx="5">
                  <c:v> ازمایشگاه </c:v>
                </c:pt>
                <c:pt idx="6">
                  <c:v> اورژانس بستری </c:v>
                </c:pt>
                <c:pt idx="7">
                  <c:v> رادیولوژی </c:v>
                </c:pt>
                <c:pt idx="8">
                  <c:v> درمانگاه </c:v>
                </c:pt>
                <c:pt idx="9">
                  <c:v> تالاسمی </c:v>
                </c:pt>
              </c:strCache>
            </c:strRef>
          </c:cat>
          <c:val>
            <c:numRef>
              <c:f>Sheet3!$B$2:$B$11</c:f>
              <c:numCache>
                <c:formatCode>_ * #,##0_-_ر_ي_ا_ل_ ;_ * #,##0\-_ر_ي_ا_ل_ ;_ * "-"_-_ر_ي_ا_ل_ ;_ @_ </c:formatCode>
                <c:ptCount val="10"/>
                <c:pt idx="0">
                  <c:v>2513297237</c:v>
                </c:pt>
                <c:pt idx="1">
                  <c:v>2397786114</c:v>
                </c:pt>
                <c:pt idx="2">
                  <c:v>1189722430</c:v>
                </c:pt>
                <c:pt idx="3">
                  <c:v>772143778</c:v>
                </c:pt>
                <c:pt idx="4">
                  <c:v>762127061</c:v>
                </c:pt>
                <c:pt idx="5">
                  <c:v>312063210</c:v>
                </c:pt>
                <c:pt idx="6">
                  <c:v>136631905</c:v>
                </c:pt>
                <c:pt idx="7">
                  <c:v>68994263</c:v>
                </c:pt>
                <c:pt idx="8">
                  <c:v>43504940</c:v>
                </c:pt>
                <c:pt idx="9">
                  <c:v>16394400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C4-455D-A1B7-3AF8B94D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83588928"/>
        <c:axId val="1781756624"/>
        <c:axId val="0"/>
      </c:bar3DChart>
      <c:catAx>
        <c:axId val="178358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756624"/>
        <c:crosses val="autoZero"/>
        <c:auto val="1"/>
        <c:lblAlgn val="ctr"/>
        <c:lblOffset val="100"/>
        <c:noMultiLvlLbl val="0"/>
      </c:catAx>
      <c:valAx>
        <c:axId val="178175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358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 بخش بستری 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Sheet3!$B$1:$C$1</c:f>
              <c:strCache>
                <c:ptCount val="2"/>
                <c:pt idx="0">
                  <c:v> هتلینگ </c:v>
                </c:pt>
                <c:pt idx="1">
                  <c:v> درآمد 6% </c:v>
                </c:pt>
              </c:strCache>
            </c:strRef>
          </c:cat>
          <c:val>
            <c:numRef>
              <c:f>Sheet3!$B$2:$C$2</c:f>
              <c:numCache>
                <c:formatCode>_ * #,##0_-_ر_ي_ا_ل_ ;_ * #,##0\-_ر_ي_ا_ل_ ;_ * "-"_-_ر_ي_ا_ل_ ;_ @_ </c:formatCode>
                <c:ptCount val="2"/>
                <c:pt idx="0">
                  <c:v>2513297237</c:v>
                </c:pt>
                <c:pt idx="1">
                  <c:v>1202589300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43-4E68-9D7C-7276BC797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590807984"/>
        <c:axId val="1781748688"/>
        <c:axId val="0"/>
      </c:bar3DChart>
      <c:catAx>
        <c:axId val="159080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748688"/>
        <c:crosses val="autoZero"/>
        <c:auto val="1"/>
        <c:lblAlgn val="ctr"/>
        <c:lblOffset val="100"/>
        <c:noMultiLvlLbl val="0"/>
      </c:catAx>
      <c:valAx>
        <c:axId val="178174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80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1402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'Sheet1 (2)'!$A$2:$A$38</c:f>
              <c:strCache>
                <c:ptCount val="37"/>
                <c:pt idx="0">
                  <c:v>بخش داخلی</c:v>
                </c:pt>
                <c:pt idx="1">
                  <c:v>اورژانس بستری</c:v>
                </c:pt>
                <c:pt idx="2">
                  <c:v>داروخانه</c:v>
                </c:pt>
                <c:pt idx="3">
                  <c:v>دیالیز</c:v>
                </c:pt>
                <c:pt idx="4">
                  <c:v>اتاق عمل</c:v>
                </c:pt>
                <c:pt idx="5">
                  <c:v>اتاق عمل  زایشگاه</c:v>
                </c:pt>
                <c:pt idx="6">
                  <c:v>درمانگاه زنان صبح </c:v>
                </c:pt>
                <c:pt idx="7">
                  <c:v>جراحی زنان</c:v>
                </c:pt>
                <c:pt idx="8">
                  <c:v>اورژانس</c:v>
                </c:pt>
                <c:pt idx="9">
                  <c:v>بخش اطفال</c:v>
                </c:pt>
                <c:pt idx="10">
                  <c:v>سی تی اسکن </c:v>
                </c:pt>
                <c:pt idx="11">
                  <c:v>زنان و زایمان</c:v>
                </c:pt>
                <c:pt idx="12">
                  <c:v>آزمایشگاه</c:v>
                </c:pt>
                <c:pt idx="13">
                  <c:v>زایشگاه</c:v>
                </c:pt>
                <c:pt idx="14">
                  <c:v>بخش جراحی</c:v>
                </c:pt>
                <c:pt idx="15">
                  <c:v>درمانگاه داخلی عصر </c:v>
                </c:pt>
                <c:pt idx="16">
                  <c:v>رادیولوژی</c:v>
                </c:pt>
                <c:pt idx="17">
                  <c:v>تالاسمی</c:v>
                </c:pt>
                <c:pt idx="18">
                  <c:v>آزمایشگاه بانک خون </c:v>
                </c:pt>
                <c:pt idx="19">
                  <c:v>درمانگاه زنان عصر </c:v>
                </c:pt>
                <c:pt idx="20">
                  <c:v>درمانگاه روان عصر</c:v>
                </c:pt>
                <c:pt idx="21">
                  <c:v>بخش CCU</c:v>
                </c:pt>
                <c:pt idx="22">
                  <c:v>مامایی</c:v>
                </c:pt>
                <c:pt idx="23">
                  <c:v>داروخانه مخدر </c:v>
                </c:pt>
                <c:pt idx="24">
                  <c:v>بخش بستری کرونا</c:v>
                </c:pt>
                <c:pt idx="25">
                  <c:v>درمانگاه داخلی صبح</c:v>
                </c:pt>
                <c:pt idx="26">
                  <c:v>سونوگرافی</c:v>
                </c:pt>
                <c:pt idx="27">
                  <c:v>ترخیص</c:v>
                </c:pt>
                <c:pt idx="28">
                  <c:v>درمانگاه</c:v>
                </c:pt>
                <c:pt idx="29">
                  <c:v>اکوکاردیوگرافی</c:v>
                </c:pt>
                <c:pt idx="30">
                  <c:v>درمانگاه اطفال صبح</c:v>
                </c:pt>
                <c:pt idx="31">
                  <c:v>درمانگاه اطفال عصر </c:v>
                </c:pt>
                <c:pt idx="32">
                  <c:v>درمانگاه قلب صبح</c:v>
                </c:pt>
                <c:pt idx="33">
                  <c:v>درمانگاه روان صبح</c:v>
                </c:pt>
                <c:pt idx="34">
                  <c:v>درمانگاه جراحی صبح</c:v>
                </c:pt>
                <c:pt idx="35">
                  <c:v>آزمایشگاه ارسالی</c:v>
                </c:pt>
                <c:pt idx="36">
                  <c:v>تست ورزش</c:v>
                </c:pt>
              </c:strCache>
            </c:strRef>
          </c:cat>
          <c:val>
            <c:numRef>
              <c:f>'Sheet1 (2)'!$J$2:$J$38</c:f>
              <c:numCache>
                <c:formatCode>#,##0</c:formatCode>
                <c:ptCount val="37"/>
                <c:pt idx="0">
                  <c:v>24278937797</c:v>
                </c:pt>
                <c:pt idx="1">
                  <c:v>19438614591</c:v>
                </c:pt>
                <c:pt idx="2">
                  <c:v>17426002072</c:v>
                </c:pt>
                <c:pt idx="3">
                  <c:v>15999098828</c:v>
                </c:pt>
                <c:pt idx="4">
                  <c:v>14463940171</c:v>
                </c:pt>
                <c:pt idx="5">
                  <c:v>12961517421</c:v>
                </c:pt>
                <c:pt idx="6">
                  <c:v>11758268669</c:v>
                </c:pt>
                <c:pt idx="7">
                  <c:v>10028967905</c:v>
                </c:pt>
                <c:pt idx="8">
                  <c:v>9968522100</c:v>
                </c:pt>
                <c:pt idx="9">
                  <c:v>8124383021</c:v>
                </c:pt>
                <c:pt idx="10">
                  <c:v>7987609793</c:v>
                </c:pt>
                <c:pt idx="11">
                  <c:v>7368654997</c:v>
                </c:pt>
                <c:pt idx="12">
                  <c:v>6233785090</c:v>
                </c:pt>
                <c:pt idx="13">
                  <c:v>5702848663</c:v>
                </c:pt>
                <c:pt idx="14">
                  <c:v>4831646619</c:v>
                </c:pt>
                <c:pt idx="15">
                  <c:v>4579408748</c:v>
                </c:pt>
                <c:pt idx="16">
                  <c:v>4203424606</c:v>
                </c:pt>
                <c:pt idx="17">
                  <c:v>4043944635</c:v>
                </c:pt>
                <c:pt idx="18">
                  <c:v>2893493009</c:v>
                </c:pt>
                <c:pt idx="19">
                  <c:v>2376243676</c:v>
                </c:pt>
                <c:pt idx="20">
                  <c:v>1744209563</c:v>
                </c:pt>
                <c:pt idx="21">
                  <c:v>1382641478</c:v>
                </c:pt>
                <c:pt idx="22">
                  <c:v>1199447570</c:v>
                </c:pt>
                <c:pt idx="23">
                  <c:v>1044566100</c:v>
                </c:pt>
                <c:pt idx="24">
                  <c:v>897049358</c:v>
                </c:pt>
                <c:pt idx="25">
                  <c:v>848125300</c:v>
                </c:pt>
                <c:pt idx="26">
                  <c:v>821569416</c:v>
                </c:pt>
                <c:pt idx="27">
                  <c:v>639585060</c:v>
                </c:pt>
                <c:pt idx="28">
                  <c:v>627949160</c:v>
                </c:pt>
                <c:pt idx="29">
                  <c:v>595303221</c:v>
                </c:pt>
                <c:pt idx="30">
                  <c:v>587980220</c:v>
                </c:pt>
                <c:pt idx="31">
                  <c:v>333200300</c:v>
                </c:pt>
                <c:pt idx="32">
                  <c:v>272093531</c:v>
                </c:pt>
                <c:pt idx="33">
                  <c:v>131540100</c:v>
                </c:pt>
                <c:pt idx="34">
                  <c:v>84155680</c:v>
                </c:pt>
                <c:pt idx="35">
                  <c:v>38032560</c:v>
                </c:pt>
                <c:pt idx="36">
                  <c:v>26095300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C-4B42-80F2-D433B6A12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5113632"/>
        <c:axId val="435563248"/>
        <c:axId val="0"/>
      </c:bar3DChart>
      <c:catAx>
        <c:axId val="78511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563248"/>
        <c:crosses val="autoZero"/>
        <c:auto val="1"/>
        <c:lblAlgn val="ctr"/>
        <c:lblOffset val="100"/>
        <c:noMultiLvlLbl val="0"/>
      </c:catAx>
      <c:valAx>
        <c:axId val="4355632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78511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9</xdr:row>
      <xdr:rowOff>90487</xdr:rowOff>
    </xdr:from>
    <xdr:to>
      <xdr:col>17</xdr:col>
      <xdr:colOff>476250</xdr:colOff>
      <xdr:row>23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2FEB13-5121-5947-D527-89548EE31C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1</xdr:row>
      <xdr:rowOff>138112</xdr:rowOff>
    </xdr:from>
    <xdr:to>
      <xdr:col>18</xdr:col>
      <xdr:colOff>19050</xdr:colOff>
      <xdr:row>22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E8543FE-674B-9CCF-0D92-9B0AE8A5F7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119062</xdr:rowOff>
    </xdr:from>
    <xdr:to>
      <xdr:col>11</xdr:col>
      <xdr:colOff>285750</xdr:colOff>
      <xdr:row>15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F2D732-A6C9-4F95-42B8-98B12AD0F0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609600</xdr:colOff>
      <xdr:row>16</xdr:row>
      <xdr:rowOff>52387</xdr:rowOff>
    </xdr:from>
    <xdr:to>
      <xdr:col>5</xdr:col>
      <xdr:colOff>447675</xdr:colOff>
      <xdr:row>30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47C82E-E724-DF0F-909F-1161BE9A30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9</xdr:row>
      <xdr:rowOff>90487</xdr:rowOff>
    </xdr:from>
    <xdr:to>
      <xdr:col>17</xdr:col>
      <xdr:colOff>476250</xdr:colOff>
      <xdr:row>23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8C307A-20EB-4F1F-ADD9-44F96D3D4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rightToLeft="1" workbookViewId="0">
      <selection activeCell="D1" sqref="D1:D1048576"/>
    </sheetView>
  </sheetViews>
  <sheetFormatPr defaultRowHeight="15" x14ac:dyDescent="0.25"/>
  <cols>
    <col min="2" max="2" width="12.7109375" bestFit="1" customWidth="1"/>
    <col min="4" max="4" width="12.71093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s="1">
        <v>542274246</v>
      </c>
      <c r="C2">
        <v>0</v>
      </c>
      <c r="D2" s="1">
        <v>542274246</v>
      </c>
      <c r="E2">
        <v>0</v>
      </c>
      <c r="F2">
        <v>0</v>
      </c>
      <c r="G2">
        <v>0</v>
      </c>
      <c r="H2" s="1">
        <v>248518074</v>
      </c>
      <c r="I2">
        <v>0</v>
      </c>
      <c r="J2">
        <v>0</v>
      </c>
      <c r="K2">
        <v>0</v>
      </c>
      <c r="L2" s="1">
        <v>29044036</v>
      </c>
      <c r="M2" s="1">
        <v>286388649</v>
      </c>
      <c r="N2">
        <v>0</v>
      </c>
      <c r="O2">
        <v>0</v>
      </c>
      <c r="P2">
        <v>0</v>
      </c>
      <c r="Q2" s="1">
        <v>1003154</v>
      </c>
      <c r="R2">
        <v>0</v>
      </c>
      <c r="S2">
        <v>0</v>
      </c>
      <c r="T2" s="1">
        <v>6364386</v>
      </c>
      <c r="U2">
        <v>752</v>
      </c>
      <c r="V2" t="s">
        <v>25</v>
      </c>
      <c r="W2">
        <v>0</v>
      </c>
      <c r="X2">
        <v>0</v>
      </c>
      <c r="Y2">
        <v>0</v>
      </c>
    </row>
    <row r="3" spans="1:25" x14ac:dyDescent="0.25">
      <c r="A3" t="s">
        <v>26</v>
      </c>
      <c r="B3" s="1">
        <v>70442574</v>
      </c>
      <c r="C3">
        <v>0</v>
      </c>
      <c r="D3" s="1">
        <v>70442574</v>
      </c>
      <c r="E3" s="1">
        <v>8284143</v>
      </c>
      <c r="F3" s="1">
        <v>8284143</v>
      </c>
      <c r="G3">
        <v>0</v>
      </c>
      <c r="H3" s="1">
        <v>35351640</v>
      </c>
      <c r="I3">
        <v>0</v>
      </c>
      <c r="J3">
        <v>0</v>
      </c>
      <c r="K3">
        <v>0</v>
      </c>
      <c r="L3" s="1">
        <v>4835110</v>
      </c>
      <c r="M3" s="1">
        <v>24861004</v>
      </c>
      <c r="N3">
        <v>0</v>
      </c>
      <c r="O3">
        <v>0</v>
      </c>
      <c r="P3">
        <v>0</v>
      </c>
      <c r="Q3" s="1">
        <v>1025339</v>
      </c>
      <c r="R3">
        <v>0</v>
      </c>
      <c r="S3">
        <v>0</v>
      </c>
      <c r="T3">
        <v>0</v>
      </c>
      <c r="U3">
        <v>756</v>
      </c>
      <c r="V3" t="s">
        <v>26</v>
      </c>
      <c r="W3">
        <v>0</v>
      </c>
      <c r="X3">
        <v>0</v>
      </c>
      <c r="Y3">
        <v>0</v>
      </c>
    </row>
    <row r="4" spans="1:25" x14ac:dyDescent="0.25">
      <c r="A4" t="s">
        <v>27</v>
      </c>
      <c r="B4" s="1">
        <v>54338500</v>
      </c>
      <c r="C4">
        <v>0</v>
      </c>
      <c r="D4" s="1">
        <v>54338500</v>
      </c>
      <c r="E4">
        <v>0</v>
      </c>
      <c r="F4">
        <v>0</v>
      </c>
      <c r="G4">
        <v>0</v>
      </c>
      <c r="H4" s="1">
        <v>26082900</v>
      </c>
      <c r="I4">
        <v>0</v>
      </c>
      <c r="J4">
        <v>0</v>
      </c>
      <c r="K4">
        <v>0</v>
      </c>
      <c r="L4" s="1">
        <v>7317600</v>
      </c>
      <c r="M4" s="1">
        <v>28255600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504</v>
      </c>
      <c r="V4" t="s">
        <v>28</v>
      </c>
      <c r="W4">
        <v>0</v>
      </c>
      <c r="X4">
        <v>0</v>
      </c>
      <c r="Y4">
        <v>0</v>
      </c>
    </row>
    <row r="5" spans="1:25" x14ac:dyDescent="0.25">
      <c r="A5" t="s">
        <v>29</v>
      </c>
      <c r="B5" s="1">
        <v>36643500</v>
      </c>
      <c r="C5" s="1">
        <v>629458892</v>
      </c>
      <c r="D5" s="1">
        <v>666102392</v>
      </c>
      <c r="E5" s="1">
        <v>4550823</v>
      </c>
      <c r="F5" s="1">
        <v>40957353</v>
      </c>
      <c r="G5">
        <v>0</v>
      </c>
      <c r="H5" s="1">
        <v>453886989</v>
      </c>
      <c r="I5" s="1">
        <v>4550823</v>
      </c>
      <c r="J5">
        <v>0</v>
      </c>
      <c r="K5">
        <v>0</v>
      </c>
      <c r="L5" s="1">
        <v>22740040</v>
      </c>
      <c r="M5" s="1">
        <v>218666188</v>
      </c>
      <c r="N5">
        <v>0</v>
      </c>
      <c r="O5" s="1">
        <v>181204795</v>
      </c>
      <c r="P5">
        <v>0</v>
      </c>
      <c r="Q5" s="1">
        <v>808650</v>
      </c>
      <c r="R5">
        <v>0</v>
      </c>
      <c r="S5">
        <v>0</v>
      </c>
      <c r="T5">
        <v>0</v>
      </c>
      <c r="U5">
        <v>303</v>
      </c>
      <c r="V5" t="s">
        <v>30</v>
      </c>
      <c r="W5">
        <v>0</v>
      </c>
      <c r="X5">
        <v>0</v>
      </c>
      <c r="Y5">
        <v>0</v>
      </c>
    </row>
    <row r="6" spans="1:25" x14ac:dyDescent="0.25">
      <c r="A6" t="s">
        <v>31</v>
      </c>
      <c r="B6" s="1">
        <v>1758949400</v>
      </c>
      <c r="C6">
        <v>0</v>
      </c>
      <c r="D6" s="1">
        <v>1758949400</v>
      </c>
      <c r="E6">
        <v>0</v>
      </c>
      <c r="F6">
        <v>0</v>
      </c>
      <c r="G6">
        <v>0</v>
      </c>
      <c r="H6" s="1">
        <v>532622955</v>
      </c>
      <c r="I6">
        <v>0</v>
      </c>
      <c r="J6">
        <v>0</v>
      </c>
      <c r="K6">
        <v>0</v>
      </c>
      <c r="L6" s="1">
        <v>176637745</v>
      </c>
      <c r="M6" s="1">
        <v>1224174140</v>
      </c>
      <c r="N6">
        <v>0</v>
      </c>
      <c r="O6">
        <v>0</v>
      </c>
      <c r="P6">
        <v>0</v>
      </c>
      <c r="Q6" s="1">
        <v>2152305</v>
      </c>
      <c r="R6">
        <v>0</v>
      </c>
      <c r="S6">
        <v>0</v>
      </c>
      <c r="T6">
        <v>0</v>
      </c>
      <c r="U6">
        <v>100</v>
      </c>
      <c r="V6" t="s">
        <v>32</v>
      </c>
      <c r="W6">
        <v>0</v>
      </c>
      <c r="X6">
        <v>0</v>
      </c>
      <c r="Y6">
        <v>0</v>
      </c>
    </row>
    <row r="7" spans="1:25" x14ac:dyDescent="0.25">
      <c r="A7" t="s">
        <v>33</v>
      </c>
      <c r="B7" s="1">
        <v>700993940</v>
      </c>
      <c r="C7">
        <v>0</v>
      </c>
      <c r="D7" s="1">
        <v>700993940</v>
      </c>
      <c r="E7">
        <v>0</v>
      </c>
      <c r="F7">
        <v>0</v>
      </c>
      <c r="G7">
        <v>0</v>
      </c>
      <c r="H7" s="1">
        <v>405452939</v>
      </c>
      <c r="I7">
        <v>0</v>
      </c>
      <c r="J7">
        <v>0</v>
      </c>
      <c r="K7">
        <v>0</v>
      </c>
      <c r="L7" s="1">
        <v>47403301</v>
      </c>
      <c r="M7" s="1">
        <v>284453216</v>
      </c>
      <c r="N7">
        <v>0</v>
      </c>
      <c r="O7">
        <v>0</v>
      </c>
      <c r="P7">
        <v>0</v>
      </c>
      <c r="Q7" s="1">
        <v>11086112</v>
      </c>
      <c r="R7">
        <v>0</v>
      </c>
      <c r="S7">
        <v>0</v>
      </c>
      <c r="T7">
        <v>0</v>
      </c>
      <c r="U7">
        <v>704</v>
      </c>
      <c r="V7" t="s">
        <v>34</v>
      </c>
      <c r="W7">
        <v>0</v>
      </c>
      <c r="X7">
        <v>0</v>
      </c>
      <c r="Y7">
        <v>0</v>
      </c>
    </row>
    <row r="8" spans="1:25" x14ac:dyDescent="0.25">
      <c r="A8" t="s">
        <v>35</v>
      </c>
      <c r="B8" s="1">
        <v>3134224316</v>
      </c>
      <c r="C8">
        <v>0</v>
      </c>
      <c r="D8" s="1">
        <v>3134224316</v>
      </c>
      <c r="E8">
        <v>0</v>
      </c>
      <c r="F8">
        <v>0</v>
      </c>
      <c r="G8">
        <v>0</v>
      </c>
      <c r="H8" s="1">
        <v>1997407169</v>
      </c>
      <c r="I8">
        <v>0</v>
      </c>
      <c r="J8">
        <v>0</v>
      </c>
      <c r="K8">
        <v>0</v>
      </c>
      <c r="L8" s="1">
        <v>99014812</v>
      </c>
      <c r="M8" s="1">
        <v>316993788</v>
      </c>
      <c r="N8">
        <v>0</v>
      </c>
      <c r="O8">
        <v>0</v>
      </c>
      <c r="P8">
        <v>0</v>
      </c>
      <c r="Q8" s="1">
        <v>278308775</v>
      </c>
      <c r="R8">
        <v>0</v>
      </c>
      <c r="S8">
        <v>0</v>
      </c>
      <c r="T8">
        <v>0</v>
      </c>
      <c r="U8">
        <v>662</v>
      </c>
      <c r="V8" t="s">
        <v>36</v>
      </c>
      <c r="W8">
        <v>0</v>
      </c>
      <c r="X8">
        <v>0</v>
      </c>
      <c r="Y8">
        <v>0</v>
      </c>
    </row>
    <row r="9" spans="1:25" x14ac:dyDescent="0.25">
      <c r="A9" t="s">
        <v>37</v>
      </c>
      <c r="B9" s="1">
        <v>8104840</v>
      </c>
      <c r="C9">
        <v>0</v>
      </c>
      <c r="D9" s="1">
        <v>8104840</v>
      </c>
      <c r="E9">
        <v>0</v>
      </c>
      <c r="F9">
        <v>0</v>
      </c>
      <c r="G9">
        <v>0</v>
      </c>
      <c r="H9" s="1">
        <v>7439184</v>
      </c>
      <c r="I9">
        <v>0</v>
      </c>
      <c r="J9">
        <v>0</v>
      </c>
      <c r="K9">
        <v>0</v>
      </c>
      <c r="L9" s="1">
        <v>665656</v>
      </c>
      <c r="M9" s="1">
        <v>266332</v>
      </c>
      <c r="N9">
        <v>0</v>
      </c>
      <c r="O9">
        <v>0</v>
      </c>
      <c r="P9">
        <v>0</v>
      </c>
      <c r="Q9" s="1">
        <v>399332</v>
      </c>
      <c r="R9">
        <v>0</v>
      </c>
      <c r="S9">
        <v>0</v>
      </c>
      <c r="T9">
        <v>0</v>
      </c>
      <c r="U9">
        <v>701</v>
      </c>
      <c r="V9" t="s">
        <v>38</v>
      </c>
      <c r="W9">
        <v>0</v>
      </c>
      <c r="X9">
        <v>0</v>
      </c>
      <c r="Y9">
        <v>0</v>
      </c>
    </row>
    <row r="10" spans="1:25" x14ac:dyDescent="0.25">
      <c r="A10" t="s">
        <v>39</v>
      </c>
      <c r="B10" s="1">
        <v>77952000</v>
      </c>
      <c r="C10">
        <v>0</v>
      </c>
      <c r="D10" s="1">
        <v>77952000</v>
      </c>
      <c r="E10">
        <v>0</v>
      </c>
      <c r="F10">
        <v>0</v>
      </c>
      <c r="G10">
        <v>0</v>
      </c>
      <c r="H10" s="1">
        <v>45298000</v>
      </c>
      <c r="I10">
        <v>0</v>
      </c>
      <c r="J10">
        <v>0</v>
      </c>
      <c r="K10">
        <v>0</v>
      </c>
      <c r="L10" s="1">
        <v>12325000</v>
      </c>
      <c r="M10" s="1">
        <v>32654000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506</v>
      </c>
      <c r="V10" t="s">
        <v>40</v>
      </c>
      <c r="W10">
        <v>0</v>
      </c>
      <c r="X10">
        <v>0</v>
      </c>
      <c r="Y10">
        <v>0</v>
      </c>
    </row>
    <row r="11" spans="1:25" x14ac:dyDescent="0.25">
      <c r="A11" t="s">
        <v>41</v>
      </c>
      <c r="B11" s="1">
        <v>128968800</v>
      </c>
      <c r="C11">
        <v>0</v>
      </c>
      <c r="D11" s="1">
        <v>128968800</v>
      </c>
      <c r="E11">
        <v>0</v>
      </c>
      <c r="F11">
        <v>0</v>
      </c>
      <c r="G11">
        <v>0</v>
      </c>
      <c r="H11" s="1">
        <v>67558400</v>
      </c>
      <c r="I11">
        <v>0</v>
      </c>
      <c r="J11">
        <v>0</v>
      </c>
      <c r="K11">
        <v>0</v>
      </c>
      <c r="L11" s="1">
        <v>14476800</v>
      </c>
      <c r="M11" s="1">
        <v>61410400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517</v>
      </c>
      <c r="V11" t="s">
        <v>42</v>
      </c>
      <c r="W11">
        <v>0</v>
      </c>
      <c r="X11">
        <v>0</v>
      </c>
      <c r="Y11">
        <v>0</v>
      </c>
    </row>
    <row r="12" spans="1:25" x14ac:dyDescent="0.25">
      <c r="A12" t="s">
        <v>43</v>
      </c>
      <c r="B12" s="1">
        <v>11832000</v>
      </c>
      <c r="C12">
        <v>0</v>
      </c>
      <c r="D12" s="1">
        <v>11832000</v>
      </c>
      <c r="E12">
        <v>0</v>
      </c>
      <c r="F12">
        <v>0</v>
      </c>
      <c r="G12">
        <v>0</v>
      </c>
      <c r="H12" s="1">
        <v>7308000</v>
      </c>
      <c r="I12">
        <v>0</v>
      </c>
      <c r="J12">
        <v>0</v>
      </c>
      <c r="K12">
        <v>0</v>
      </c>
      <c r="L12" s="1">
        <v>1566000</v>
      </c>
      <c r="M12" s="1">
        <v>4524000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508</v>
      </c>
      <c r="V12" t="s">
        <v>44</v>
      </c>
      <c r="W12">
        <v>0</v>
      </c>
      <c r="X12">
        <v>0</v>
      </c>
      <c r="Y12">
        <v>0</v>
      </c>
    </row>
    <row r="13" spans="1:25" x14ac:dyDescent="0.25">
      <c r="A13" t="s">
        <v>45</v>
      </c>
      <c r="B13" s="1">
        <v>2154380271</v>
      </c>
      <c r="C13">
        <v>0</v>
      </c>
      <c r="D13" s="1">
        <v>2154380271</v>
      </c>
      <c r="E13" s="1">
        <v>145562978</v>
      </c>
      <c r="F13" s="1">
        <v>145562978</v>
      </c>
      <c r="G13">
        <v>0</v>
      </c>
      <c r="H13" s="1">
        <v>1308732786</v>
      </c>
      <c r="I13">
        <v>0</v>
      </c>
      <c r="J13">
        <v>0</v>
      </c>
      <c r="K13">
        <v>0</v>
      </c>
      <c r="L13" s="1">
        <v>42809377</v>
      </c>
      <c r="M13" s="1">
        <v>401180259</v>
      </c>
      <c r="N13">
        <v>0</v>
      </c>
      <c r="O13">
        <v>0</v>
      </c>
      <c r="P13">
        <v>0</v>
      </c>
      <c r="Q13" s="1">
        <v>216365855</v>
      </c>
      <c r="R13">
        <v>0</v>
      </c>
      <c r="S13">
        <v>0</v>
      </c>
      <c r="T13" s="1">
        <v>41534793</v>
      </c>
      <c r="U13">
        <v>201</v>
      </c>
      <c r="V13" t="s">
        <v>46</v>
      </c>
      <c r="W13">
        <v>0</v>
      </c>
      <c r="X13">
        <v>0</v>
      </c>
      <c r="Y13">
        <v>0</v>
      </c>
    </row>
    <row r="14" spans="1:25" x14ac:dyDescent="0.25">
      <c r="A14" t="s">
        <v>47</v>
      </c>
      <c r="B14" s="1">
        <v>17912960</v>
      </c>
      <c r="C14">
        <v>0</v>
      </c>
      <c r="D14" s="1">
        <v>17912960</v>
      </c>
      <c r="E14" s="1">
        <v>1998626</v>
      </c>
      <c r="F14" s="1">
        <v>1998626</v>
      </c>
      <c r="G14">
        <v>0</v>
      </c>
      <c r="H14" s="1">
        <v>14211800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 s="1">
        <v>1480464</v>
      </c>
      <c r="U14">
        <v>100</v>
      </c>
      <c r="V14" t="s">
        <v>32</v>
      </c>
      <c r="W14">
        <v>0</v>
      </c>
      <c r="X14">
        <v>0</v>
      </c>
      <c r="Y14">
        <v>0</v>
      </c>
    </row>
    <row r="15" spans="1:25" x14ac:dyDescent="0.25">
      <c r="A15" t="s">
        <v>48</v>
      </c>
      <c r="B15" s="1">
        <v>125459000</v>
      </c>
      <c r="C15">
        <v>0</v>
      </c>
      <c r="D15" s="1">
        <v>125459000</v>
      </c>
      <c r="E15">
        <v>0</v>
      </c>
      <c r="F15">
        <v>0</v>
      </c>
      <c r="G15">
        <v>0</v>
      </c>
      <c r="H15" s="1">
        <v>68191850</v>
      </c>
      <c r="I15">
        <v>0</v>
      </c>
      <c r="J15">
        <v>0</v>
      </c>
      <c r="K15">
        <v>0</v>
      </c>
      <c r="L15" s="1">
        <v>14829650</v>
      </c>
      <c r="M15" s="1">
        <v>57267150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515</v>
      </c>
      <c r="V15" t="s">
        <v>49</v>
      </c>
      <c r="W15">
        <v>0</v>
      </c>
      <c r="X15">
        <v>0</v>
      </c>
      <c r="Y15">
        <v>0</v>
      </c>
    </row>
    <row r="16" spans="1:25" x14ac:dyDescent="0.25">
      <c r="A16" t="s">
        <v>50</v>
      </c>
      <c r="B16" s="1">
        <v>95762170</v>
      </c>
      <c r="C16" s="1">
        <v>2604233285</v>
      </c>
      <c r="D16" s="1">
        <v>2699995455</v>
      </c>
      <c r="E16" s="1">
        <v>25842157</v>
      </c>
      <c r="F16" s="1">
        <v>217227503</v>
      </c>
      <c r="G16">
        <v>0</v>
      </c>
      <c r="H16" s="1">
        <v>2137659104</v>
      </c>
      <c r="I16" s="1">
        <v>23923186</v>
      </c>
      <c r="J16">
        <v>0</v>
      </c>
      <c r="K16">
        <v>0</v>
      </c>
      <c r="L16" s="1">
        <v>75935003</v>
      </c>
      <c r="M16" s="1">
        <v>577548080</v>
      </c>
      <c r="N16">
        <v>0</v>
      </c>
      <c r="O16" s="1">
        <v>490716024</v>
      </c>
      <c r="P16">
        <v>0</v>
      </c>
      <c r="Q16" s="1">
        <v>11277450</v>
      </c>
      <c r="R16">
        <v>0</v>
      </c>
      <c r="S16">
        <v>0</v>
      </c>
      <c r="T16" s="1">
        <v>1045980</v>
      </c>
      <c r="U16">
        <v>350</v>
      </c>
      <c r="V16" t="s">
        <v>51</v>
      </c>
      <c r="W16">
        <v>0</v>
      </c>
      <c r="X16">
        <v>0</v>
      </c>
      <c r="Y16">
        <v>0</v>
      </c>
    </row>
    <row r="17" spans="1:25" x14ac:dyDescent="0.25">
      <c r="A17" t="s">
        <v>52</v>
      </c>
      <c r="B17" s="1">
        <v>5713000</v>
      </c>
      <c r="C17">
        <v>0</v>
      </c>
      <c r="D17" s="1">
        <v>5713000</v>
      </c>
      <c r="E17">
        <v>0</v>
      </c>
      <c r="F17">
        <v>0</v>
      </c>
      <c r="G17">
        <v>0</v>
      </c>
      <c r="H17" s="1">
        <v>1624000</v>
      </c>
      <c r="I17">
        <v>0</v>
      </c>
      <c r="J17">
        <v>0</v>
      </c>
      <c r="K17">
        <v>0</v>
      </c>
      <c r="L17" s="1">
        <v>348000</v>
      </c>
      <c r="M17" s="1">
        <v>4089000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506</v>
      </c>
      <c r="V17" t="s">
        <v>40</v>
      </c>
      <c r="W17">
        <v>0</v>
      </c>
      <c r="X17">
        <v>0</v>
      </c>
      <c r="Y17">
        <v>0</v>
      </c>
    </row>
    <row r="18" spans="1:25" x14ac:dyDescent="0.25">
      <c r="A18" t="s">
        <v>53</v>
      </c>
      <c r="B18" s="1">
        <v>57878200</v>
      </c>
      <c r="C18">
        <v>0</v>
      </c>
      <c r="D18" s="1">
        <v>57878200</v>
      </c>
      <c r="E18">
        <v>0</v>
      </c>
      <c r="F18">
        <v>0</v>
      </c>
      <c r="G18">
        <v>0</v>
      </c>
      <c r="H18" s="1">
        <v>26864440</v>
      </c>
      <c r="I18">
        <v>0</v>
      </c>
      <c r="J18">
        <v>0</v>
      </c>
      <c r="K18">
        <v>0</v>
      </c>
      <c r="L18" s="1">
        <v>5574960</v>
      </c>
      <c r="M18" s="1">
        <v>31013760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517</v>
      </c>
      <c r="V18" t="s">
        <v>42</v>
      </c>
      <c r="W18">
        <v>0</v>
      </c>
      <c r="X18">
        <v>0</v>
      </c>
      <c r="Y18">
        <v>0</v>
      </c>
    </row>
    <row r="19" spans="1:25" x14ac:dyDescent="0.25">
      <c r="A19" t="s">
        <v>54</v>
      </c>
      <c r="B19" s="1">
        <v>19957000</v>
      </c>
      <c r="C19">
        <v>0</v>
      </c>
      <c r="D19" s="1">
        <v>19957000</v>
      </c>
      <c r="E19">
        <v>0</v>
      </c>
      <c r="F19">
        <v>0</v>
      </c>
      <c r="G19">
        <v>0</v>
      </c>
      <c r="H19" s="1">
        <v>10508900</v>
      </c>
      <c r="I19">
        <v>0</v>
      </c>
      <c r="J19">
        <v>0</v>
      </c>
      <c r="K19">
        <v>0</v>
      </c>
      <c r="L19" s="1">
        <v>2427600</v>
      </c>
      <c r="M19" s="1">
        <v>9448100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515</v>
      </c>
      <c r="V19" t="s">
        <v>49</v>
      </c>
      <c r="W19">
        <v>0</v>
      </c>
      <c r="X19">
        <v>0</v>
      </c>
      <c r="Y19">
        <v>0</v>
      </c>
    </row>
    <row r="20" spans="1:25" x14ac:dyDescent="0.25">
      <c r="A20" t="s">
        <v>55</v>
      </c>
      <c r="B20" s="1">
        <v>1561015745</v>
      </c>
      <c r="C20">
        <v>0</v>
      </c>
      <c r="D20" s="1">
        <v>1561015745</v>
      </c>
      <c r="E20" s="1">
        <v>133531416</v>
      </c>
      <c r="F20" s="1">
        <v>133531416</v>
      </c>
      <c r="G20">
        <v>0</v>
      </c>
      <c r="H20" s="1">
        <v>1117176652</v>
      </c>
      <c r="I20">
        <v>0</v>
      </c>
      <c r="J20">
        <v>0</v>
      </c>
      <c r="K20">
        <v>0</v>
      </c>
      <c r="L20" s="1">
        <v>49458329</v>
      </c>
      <c r="M20" s="1">
        <v>172750644</v>
      </c>
      <c r="N20">
        <v>0</v>
      </c>
      <c r="O20">
        <v>0</v>
      </c>
      <c r="P20">
        <v>0</v>
      </c>
      <c r="Q20" s="1">
        <v>98428967</v>
      </c>
      <c r="R20">
        <v>0</v>
      </c>
      <c r="S20">
        <v>0</v>
      </c>
      <c r="T20" s="1">
        <v>7724160</v>
      </c>
      <c r="U20">
        <v>350</v>
      </c>
      <c r="V20" t="s">
        <v>51</v>
      </c>
      <c r="W20">
        <v>0</v>
      </c>
      <c r="X20">
        <v>0</v>
      </c>
      <c r="Y20">
        <v>0</v>
      </c>
    </row>
    <row r="21" spans="1:25" x14ac:dyDescent="0.25">
      <c r="A21" t="s">
        <v>56</v>
      </c>
      <c r="B21" s="1">
        <v>1087475220</v>
      </c>
      <c r="C21" s="1">
        <v>2072424486</v>
      </c>
      <c r="D21" s="1">
        <v>3159899706</v>
      </c>
      <c r="E21" s="1">
        <v>37378900</v>
      </c>
      <c r="F21" s="1">
        <v>43394083</v>
      </c>
      <c r="G21">
        <v>0</v>
      </c>
      <c r="H21" s="1">
        <v>2489353143</v>
      </c>
      <c r="I21" s="1">
        <v>751902</v>
      </c>
      <c r="J21">
        <v>0</v>
      </c>
      <c r="K21">
        <v>0</v>
      </c>
      <c r="L21" s="1">
        <v>85372015</v>
      </c>
      <c r="M21" s="1">
        <v>604536445</v>
      </c>
      <c r="N21">
        <v>0</v>
      </c>
      <c r="O21" s="1">
        <v>395289800</v>
      </c>
      <c r="P21">
        <v>0</v>
      </c>
      <c r="Q21" s="1">
        <v>52806370</v>
      </c>
      <c r="R21">
        <v>0</v>
      </c>
      <c r="S21">
        <v>0</v>
      </c>
      <c r="T21" s="1">
        <v>25977852</v>
      </c>
      <c r="U21">
        <v>102</v>
      </c>
      <c r="V21" t="s">
        <v>57</v>
      </c>
      <c r="W21">
        <v>0</v>
      </c>
      <c r="X21">
        <v>0</v>
      </c>
      <c r="Y21">
        <v>0</v>
      </c>
    </row>
    <row r="22" spans="1:25" x14ac:dyDescent="0.25">
      <c r="A22" t="s">
        <v>58</v>
      </c>
      <c r="B22" s="1">
        <v>2849030645</v>
      </c>
      <c r="C22" s="1">
        <v>694000</v>
      </c>
      <c r="D22" s="1">
        <v>2849724645</v>
      </c>
      <c r="E22" s="1">
        <v>2896560</v>
      </c>
      <c r="F22" s="1">
        <v>2896560</v>
      </c>
      <c r="G22">
        <v>0</v>
      </c>
      <c r="H22" s="1">
        <v>2807349920</v>
      </c>
      <c r="I22">
        <v>0</v>
      </c>
      <c r="J22">
        <v>0</v>
      </c>
      <c r="K22">
        <v>0</v>
      </c>
      <c r="L22" s="1">
        <v>1944380</v>
      </c>
      <c r="M22" s="1">
        <v>10012195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 s="1">
        <v>643680</v>
      </c>
      <c r="U22">
        <v>468</v>
      </c>
      <c r="V22" t="s">
        <v>59</v>
      </c>
      <c r="W22">
        <v>0</v>
      </c>
      <c r="X22">
        <v>0</v>
      </c>
      <c r="Y22">
        <v>0</v>
      </c>
    </row>
    <row r="23" spans="1:25" x14ac:dyDescent="0.25">
      <c r="A23" t="s">
        <v>60</v>
      </c>
      <c r="B23" s="1">
        <v>75543000</v>
      </c>
      <c r="C23" s="1">
        <v>51996000</v>
      </c>
      <c r="D23" s="1">
        <v>127539000</v>
      </c>
      <c r="E23">
        <v>0</v>
      </c>
      <c r="F23">
        <v>0</v>
      </c>
      <c r="G23">
        <v>0</v>
      </c>
      <c r="H23" s="1">
        <v>116025600</v>
      </c>
      <c r="I23">
        <v>0</v>
      </c>
      <c r="J23">
        <v>0</v>
      </c>
      <c r="K23">
        <v>0</v>
      </c>
      <c r="L23" s="1">
        <v>11513400</v>
      </c>
      <c r="M23" s="1">
        <v>11513400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538</v>
      </c>
      <c r="V23" t="s">
        <v>61</v>
      </c>
      <c r="W23">
        <v>0</v>
      </c>
      <c r="X23">
        <v>0</v>
      </c>
      <c r="Y23">
        <v>0</v>
      </c>
    </row>
    <row r="24" spans="1:25" x14ac:dyDescent="0.25">
      <c r="A24" t="s">
        <v>62</v>
      </c>
      <c r="B24" s="1">
        <v>6462450</v>
      </c>
      <c r="C24">
        <v>0</v>
      </c>
      <c r="D24" s="1">
        <v>6462450</v>
      </c>
      <c r="E24" s="1">
        <v>325863</v>
      </c>
      <c r="F24" s="1">
        <v>325863</v>
      </c>
      <c r="G24">
        <v>0</v>
      </c>
      <c r="H24" s="1">
        <v>5574600</v>
      </c>
      <c r="I24">
        <v>0</v>
      </c>
      <c r="J24">
        <v>0</v>
      </c>
      <c r="K24">
        <v>0</v>
      </c>
      <c r="L24" s="1">
        <v>284400</v>
      </c>
      <c r="M24" s="1">
        <v>142200</v>
      </c>
      <c r="N24">
        <v>0</v>
      </c>
      <c r="O24">
        <v>0</v>
      </c>
      <c r="P24">
        <v>0</v>
      </c>
      <c r="Q24" s="1">
        <v>142200</v>
      </c>
      <c r="R24">
        <v>0</v>
      </c>
      <c r="S24">
        <v>0</v>
      </c>
      <c r="T24" s="1">
        <v>241380</v>
      </c>
      <c r="U24">
        <v>616</v>
      </c>
      <c r="V24" t="s">
        <v>63</v>
      </c>
      <c r="W24">
        <v>0</v>
      </c>
      <c r="X24">
        <v>0</v>
      </c>
      <c r="Y24">
        <v>0</v>
      </c>
    </row>
    <row r="25" spans="1:25" x14ac:dyDescent="0.25">
      <c r="A25" t="s">
        <v>64</v>
      </c>
      <c r="B25" s="1">
        <v>408613460</v>
      </c>
      <c r="C25" s="1">
        <v>174642101</v>
      </c>
      <c r="D25" s="1">
        <v>583255561</v>
      </c>
      <c r="E25" s="1">
        <v>21907249</v>
      </c>
      <c r="F25" s="1">
        <v>27658524</v>
      </c>
      <c r="G25">
        <v>0</v>
      </c>
      <c r="H25" s="1">
        <v>443200235</v>
      </c>
      <c r="I25" s="1">
        <v>718913</v>
      </c>
      <c r="J25">
        <v>0</v>
      </c>
      <c r="K25">
        <v>0</v>
      </c>
      <c r="L25" s="1">
        <v>28165202</v>
      </c>
      <c r="M25" s="1">
        <v>90662097</v>
      </c>
      <c r="N25">
        <v>0</v>
      </c>
      <c r="O25" s="1">
        <v>30526015</v>
      </c>
      <c r="P25">
        <v>0</v>
      </c>
      <c r="Q25" s="1">
        <v>11929620</v>
      </c>
      <c r="R25">
        <v>0</v>
      </c>
      <c r="S25">
        <v>0</v>
      </c>
      <c r="T25" s="1">
        <v>15695064</v>
      </c>
      <c r="U25">
        <v>407</v>
      </c>
      <c r="V25" t="s">
        <v>65</v>
      </c>
      <c r="W25">
        <v>0</v>
      </c>
      <c r="X25">
        <v>0</v>
      </c>
      <c r="Y25">
        <v>0</v>
      </c>
    </row>
    <row r="26" spans="1:25" x14ac:dyDescent="0.25">
      <c r="A26" t="s">
        <v>66</v>
      </c>
      <c r="B26" s="1">
        <v>2266083358</v>
      </c>
      <c r="C26" s="1">
        <v>1561396933</v>
      </c>
      <c r="D26" s="1">
        <v>3827480291</v>
      </c>
      <c r="E26" s="1">
        <v>162201735</v>
      </c>
      <c r="F26" s="1">
        <v>202013313</v>
      </c>
      <c r="G26">
        <v>0</v>
      </c>
      <c r="H26" s="1">
        <v>3163534711</v>
      </c>
      <c r="I26" s="1">
        <v>4976466</v>
      </c>
      <c r="J26">
        <v>0</v>
      </c>
      <c r="K26">
        <v>0</v>
      </c>
      <c r="L26" s="1">
        <v>169813898</v>
      </c>
      <c r="M26" s="1">
        <v>359505462</v>
      </c>
      <c r="N26">
        <v>0</v>
      </c>
      <c r="O26" s="1">
        <v>183652924</v>
      </c>
      <c r="P26">
        <v>0</v>
      </c>
      <c r="Q26" s="1">
        <v>66270560</v>
      </c>
      <c r="R26">
        <v>0</v>
      </c>
      <c r="S26">
        <v>0</v>
      </c>
      <c r="T26" s="1">
        <v>70759206</v>
      </c>
      <c r="U26">
        <v>400</v>
      </c>
      <c r="V26" t="s">
        <v>67</v>
      </c>
      <c r="W26">
        <v>0</v>
      </c>
      <c r="X26">
        <v>0</v>
      </c>
      <c r="Y26">
        <v>0</v>
      </c>
    </row>
    <row r="27" spans="1:25" x14ac:dyDescent="0.25">
      <c r="A27" t="s">
        <v>68</v>
      </c>
      <c r="B27" s="1">
        <v>412324450</v>
      </c>
      <c r="C27">
        <v>0</v>
      </c>
      <c r="D27" s="1">
        <v>412324450</v>
      </c>
      <c r="E27">
        <v>0</v>
      </c>
      <c r="F27">
        <v>0</v>
      </c>
      <c r="G27">
        <v>0</v>
      </c>
      <c r="H27" s="1">
        <v>280512714</v>
      </c>
      <c r="I27">
        <v>0</v>
      </c>
      <c r="J27">
        <v>0</v>
      </c>
      <c r="K27">
        <v>0</v>
      </c>
      <c r="L27" s="1">
        <v>18452446</v>
      </c>
      <c r="M27" s="1">
        <v>129548468</v>
      </c>
      <c r="N27">
        <v>0</v>
      </c>
      <c r="O27">
        <v>0</v>
      </c>
      <c r="P27">
        <v>0</v>
      </c>
      <c r="Q27" s="1">
        <v>2263266</v>
      </c>
      <c r="R27">
        <v>0</v>
      </c>
      <c r="S27">
        <v>0</v>
      </c>
      <c r="T27">
        <v>0</v>
      </c>
      <c r="U27">
        <v>758</v>
      </c>
      <c r="V27" t="s">
        <v>69</v>
      </c>
      <c r="W27">
        <v>0</v>
      </c>
      <c r="X27">
        <v>0</v>
      </c>
      <c r="Y27">
        <v>0</v>
      </c>
    </row>
    <row r="28" spans="1:25" x14ac:dyDescent="0.25">
      <c r="A28" t="s">
        <v>70</v>
      </c>
      <c r="B28" s="1">
        <v>119499740</v>
      </c>
      <c r="C28">
        <v>0</v>
      </c>
      <c r="D28" s="1">
        <v>119499740</v>
      </c>
      <c r="E28">
        <v>0</v>
      </c>
      <c r="F28">
        <v>0</v>
      </c>
      <c r="G28">
        <v>0</v>
      </c>
      <c r="H28" s="1">
        <v>89857266</v>
      </c>
      <c r="I28">
        <v>0</v>
      </c>
      <c r="J28">
        <v>0</v>
      </c>
      <c r="K28">
        <v>0</v>
      </c>
      <c r="L28" s="1">
        <v>15857214</v>
      </c>
      <c r="M28" s="1">
        <v>28262717</v>
      </c>
      <c r="N28">
        <v>0</v>
      </c>
      <c r="O28">
        <v>0</v>
      </c>
      <c r="P28">
        <v>0</v>
      </c>
      <c r="Q28" s="1">
        <v>1379757</v>
      </c>
      <c r="R28">
        <v>0</v>
      </c>
      <c r="S28">
        <v>0</v>
      </c>
      <c r="T28">
        <v>0</v>
      </c>
      <c r="U28">
        <v>710</v>
      </c>
      <c r="V28" t="s">
        <v>71</v>
      </c>
      <c r="W28">
        <v>0</v>
      </c>
      <c r="X28">
        <v>0</v>
      </c>
      <c r="Y28">
        <v>0</v>
      </c>
    </row>
    <row r="29" spans="1:25" x14ac:dyDescent="0.25">
      <c r="A29" t="s">
        <v>72</v>
      </c>
      <c r="B29" s="1">
        <v>347239220</v>
      </c>
      <c r="C29" s="1">
        <v>1810266525</v>
      </c>
      <c r="D29" s="1">
        <v>2157505745</v>
      </c>
      <c r="E29" s="1">
        <v>27149236</v>
      </c>
      <c r="F29" s="1">
        <v>130218455</v>
      </c>
      <c r="G29">
        <v>0</v>
      </c>
      <c r="H29" s="1">
        <v>1565335632</v>
      </c>
      <c r="I29" s="1">
        <v>12883678</v>
      </c>
      <c r="J29">
        <v>0</v>
      </c>
      <c r="K29">
        <v>0</v>
      </c>
      <c r="L29" s="1">
        <v>44585341</v>
      </c>
      <c r="M29" s="1">
        <v>579621815</v>
      </c>
      <c r="N29">
        <v>0</v>
      </c>
      <c r="O29" s="1">
        <v>509148507</v>
      </c>
      <c r="P29">
        <v>0</v>
      </c>
      <c r="Q29" s="1">
        <v>7139735</v>
      </c>
      <c r="R29">
        <v>0</v>
      </c>
      <c r="S29">
        <v>0</v>
      </c>
      <c r="T29" s="1">
        <v>9387000</v>
      </c>
      <c r="U29">
        <v>226</v>
      </c>
      <c r="V29" t="s">
        <v>73</v>
      </c>
      <c r="W29">
        <v>0</v>
      </c>
      <c r="X29">
        <v>0</v>
      </c>
      <c r="Y29">
        <v>0</v>
      </c>
    </row>
    <row r="30" spans="1:25" x14ac:dyDescent="0.25">
      <c r="A30" t="s">
        <v>74</v>
      </c>
      <c r="B30" s="1">
        <v>729714460</v>
      </c>
      <c r="C30" s="1">
        <v>176573849</v>
      </c>
      <c r="D30" s="1">
        <v>906288309</v>
      </c>
      <c r="E30" s="1">
        <v>37238900</v>
      </c>
      <c r="F30" s="1">
        <v>38806259</v>
      </c>
      <c r="G30">
        <v>0</v>
      </c>
      <c r="H30" s="1">
        <v>652739939</v>
      </c>
      <c r="I30" s="1">
        <v>195921</v>
      </c>
      <c r="J30">
        <v>0</v>
      </c>
      <c r="K30">
        <v>0</v>
      </c>
      <c r="L30" s="1">
        <v>43029306</v>
      </c>
      <c r="M30" s="1">
        <v>161199124</v>
      </c>
      <c r="N30">
        <v>0</v>
      </c>
      <c r="O30" s="1">
        <v>63366923</v>
      </c>
      <c r="P30">
        <v>0</v>
      </c>
      <c r="Q30" s="1">
        <v>27471705</v>
      </c>
      <c r="R30">
        <v>0</v>
      </c>
      <c r="S30">
        <v>0</v>
      </c>
      <c r="T30" s="1">
        <v>27388584</v>
      </c>
      <c r="U30">
        <v>316</v>
      </c>
      <c r="V30" t="s">
        <v>74</v>
      </c>
      <c r="W30">
        <v>0</v>
      </c>
      <c r="X30">
        <v>0</v>
      </c>
      <c r="Y30">
        <v>0</v>
      </c>
    </row>
    <row r="31" spans="1:25" x14ac:dyDescent="0.25">
      <c r="A31" t="s">
        <v>75</v>
      </c>
      <c r="B31" s="1">
        <v>6116473</v>
      </c>
      <c r="C31">
        <v>0</v>
      </c>
      <c r="D31" s="1">
        <v>6116473</v>
      </c>
      <c r="E31">
        <v>0</v>
      </c>
      <c r="F31">
        <v>0</v>
      </c>
      <c r="G31">
        <v>0</v>
      </c>
      <c r="H31" s="1">
        <v>2517915</v>
      </c>
      <c r="I31">
        <v>0</v>
      </c>
      <c r="J31">
        <v>0</v>
      </c>
      <c r="K31">
        <v>0</v>
      </c>
      <c r="L31" s="1">
        <v>202659</v>
      </c>
      <c r="M31" s="1">
        <v>1147332</v>
      </c>
      <c r="N31">
        <v>0</v>
      </c>
      <c r="O31">
        <v>0</v>
      </c>
      <c r="P31">
        <v>0</v>
      </c>
      <c r="Q31" s="1">
        <v>442662</v>
      </c>
      <c r="R31">
        <v>0</v>
      </c>
      <c r="S31">
        <v>0</v>
      </c>
      <c r="T31">
        <v>0</v>
      </c>
      <c r="U31">
        <v>662</v>
      </c>
      <c r="V31" t="s">
        <v>36</v>
      </c>
      <c r="W31">
        <v>0</v>
      </c>
      <c r="X31">
        <v>0</v>
      </c>
      <c r="Y31">
        <v>0</v>
      </c>
    </row>
    <row r="32" spans="1:25" x14ac:dyDescent="0.25">
      <c r="A32" t="s">
        <v>76</v>
      </c>
      <c r="B32" s="1">
        <v>24650000</v>
      </c>
      <c r="C32">
        <v>0</v>
      </c>
      <c r="D32" s="1">
        <v>24650000</v>
      </c>
      <c r="E32">
        <v>0</v>
      </c>
      <c r="F32">
        <v>0</v>
      </c>
      <c r="G32">
        <v>0</v>
      </c>
      <c r="H32" s="1">
        <v>17864000</v>
      </c>
      <c r="I32">
        <v>0</v>
      </c>
      <c r="J32">
        <v>0</v>
      </c>
      <c r="K32">
        <v>0</v>
      </c>
      <c r="L32" s="1">
        <v>3828000</v>
      </c>
      <c r="M32" s="1">
        <v>6786000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507</v>
      </c>
      <c r="V32" t="s">
        <v>77</v>
      </c>
      <c r="W32">
        <v>0</v>
      </c>
      <c r="X32">
        <v>0</v>
      </c>
      <c r="Y32">
        <v>0</v>
      </c>
    </row>
    <row r="33" spans="1:25" x14ac:dyDescent="0.25">
      <c r="A33" t="s">
        <v>78</v>
      </c>
      <c r="B33" s="1">
        <v>172504850</v>
      </c>
      <c r="C33">
        <v>0</v>
      </c>
      <c r="D33" s="1">
        <v>172504850</v>
      </c>
      <c r="E33" s="1">
        <v>12129345</v>
      </c>
      <c r="F33" s="1">
        <v>12129345</v>
      </c>
      <c r="G33">
        <v>0</v>
      </c>
      <c r="H33" s="1">
        <v>133777075</v>
      </c>
      <c r="I33">
        <v>0</v>
      </c>
      <c r="J33">
        <v>0</v>
      </c>
      <c r="K33">
        <v>0</v>
      </c>
      <c r="L33" s="1">
        <v>10772125</v>
      </c>
      <c r="M33" s="1">
        <v>14835845</v>
      </c>
      <c r="N33">
        <v>0</v>
      </c>
      <c r="O33">
        <v>0</v>
      </c>
      <c r="P33">
        <v>0</v>
      </c>
      <c r="Q33" s="1">
        <v>1430180</v>
      </c>
      <c r="R33">
        <v>0</v>
      </c>
      <c r="S33">
        <v>0</v>
      </c>
      <c r="T33" s="1">
        <v>8984700</v>
      </c>
      <c r="U33">
        <v>814</v>
      </c>
      <c r="V33" t="s">
        <v>78</v>
      </c>
      <c r="W33">
        <v>0</v>
      </c>
      <c r="X33">
        <v>0</v>
      </c>
      <c r="Y33">
        <v>0</v>
      </c>
    </row>
    <row r="34" spans="1:25" x14ac:dyDescent="0.25">
      <c r="A34" t="s">
        <v>79</v>
      </c>
      <c r="B34" s="1">
        <v>308304368</v>
      </c>
      <c r="C34" s="1">
        <v>297987120</v>
      </c>
      <c r="D34" s="1">
        <v>606291488</v>
      </c>
      <c r="E34" s="1">
        <v>21328335</v>
      </c>
      <c r="F34" s="1">
        <v>26851109</v>
      </c>
      <c r="G34">
        <v>0</v>
      </c>
      <c r="H34" s="1">
        <v>517581472</v>
      </c>
      <c r="I34" s="1">
        <v>690347</v>
      </c>
      <c r="J34">
        <v>0</v>
      </c>
      <c r="K34">
        <v>0</v>
      </c>
      <c r="L34" s="1">
        <v>28917682</v>
      </c>
      <c r="M34" s="1">
        <v>49906987</v>
      </c>
      <c r="N34">
        <v>0</v>
      </c>
      <c r="O34" s="1">
        <v>25931635</v>
      </c>
      <c r="P34">
        <v>0</v>
      </c>
      <c r="Q34" s="1">
        <v>7647330</v>
      </c>
      <c r="R34">
        <v>0</v>
      </c>
      <c r="S34">
        <v>0</v>
      </c>
      <c r="T34" s="1">
        <v>8914968</v>
      </c>
      <c r="U34">
        <v>401</v>
      </c>
      <c r="V34" t="s">
        <v>80</v>
      </c>
      <c r="W34">
        <v>0</v>
      </c>
      <c r="X34">
        <v>0</v>
      </c>
      <c r="Y34">
        <v>0</v>
      </c>
    </row>
    <row r="35" spans="1:25" x14ac:dyDescent="0.25">
      <c r="A35" t="s">
        <v>81</v>
      </c>
      <c r="B35" s="1">
        <v>25242600</v>
      </c>
      <c r="C35">
        <v>0</v>
      </c>
      <c r="D35" s="1">
        <v>25242600</v>
      </c>
      <c r="E35">
        <v>0</v>
      </c>
      <c r="F35">
        <v>0</v>
      </c>
      <c r="G35">
        <v>0</v>
      </c>
      <c r="H35" s="1">
        <v>19350000</v>
      </c>
      <c r="I35">
        <v>0</v>
      </c>
      <c r="J35">
        <v>0</v>
      </c>
      <c r="K35">
        <v>0</v>
      </c>
      <c r="L35" s="1">
        <v>4015800</v>
      </c>
      <c r="M35" s="1">
        <v>5892600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519</v>
      </c>
      <c r="V35" t="s">
        <v>82</v>
      </c>
      <c r="W35">
        <v>0</v>
      </c>
      <c r="X35">
        <v>0</v>
      </c>
      <c r="Y35">
        <v>0</v>
      </c>
    </row>
    <row r="36" spans="1:25" x14ac:dyDescent="0.25">
      <c r="A36" t="s">
        <v>83</v>
      </c>
      <c r="B36" s="1">
        <v>5507200</v>
      </c>
      <c r="C36">
        <v>0</v>
      </c>
      <c r="D36" s="1">
        <v>5507200</v>
      </c>
      <c r="E36">
        <v>0</v>
      </c>
      <c r="F36">
        <v>0</v>
      </c>
      <c r="G36">
        <v>0</v>
      </c>
      <c r="H36" s="1">
        <v>4571200</v>
      </c>
      <c r="I36">
        <v>0</v>
      </c>
      <c r="J36">
        <v>0</v>
      </c>
      <c r="K36">
        <v>0</v>
      </c>
      <c r="L36" s="1">
        <v>936000</v>
      </c>
      <c r="M36" s="1">
        <v>936000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519</v>
      </c>
      <c r="V36" t="s">
        <v>82</v>
      </c>
      <c r="W36">
        <v>0</v>
      </c>
      <c r="X36">
        <v>0</v>
      </c>
      <c r="Y36">
        <v>0</v>
      </c>
    </row>
    <row r="37" spans="1:25" x14ac:dyDescent="0.25">
      <c r="A37" t="s">
        <v>84</v>
      </c>
      <c r="B37" s="1">
        <v>567162572</v>
      </c>
      <c r="C37" s="1">
        <v>191682710</v>
      </c>
      <c r="D37" s="1">
        <v>758845282</v>
      </c>
      <c r="E37" s="1">
        <v>22094316</v>
      </c>
      <c r="F37" s="1">
        <v>23896620</v>
      </c>
      <c r="G37">
        <v>0</v>
      </c>
      <c r="H37" s="1">
        <v>645709836</v>
      </c>
      <c r="I37" s="1">
        <v>225288</v>
      </c>
      <c r="J37">
        <v>0</v>
      </c>
      <c r="K37">
        <v>0</v>
      </c>
      <c r="L37" s="1">
        <v>49617685</v>
      </c>
      <c r="M37" s="1">
        <v>53109800</v>
      </c>
      <c r="N37">
        <v>0</v>
      </c>
      <c r="O37" s="1">
        <v>18538751</v>
      </c>
      <c r="P37">
        <v>0</v>
      </c>
      <c r="Q37" s="1">
        <v>20959602</v>
      </c>
      <c r="R37">
        <v>0</v>
      </c>
      <c r="S37">
        <v>0</v>
      </c>
      <c r="T37" s="1">
        <v>14992380</v>
      </c>
      <c r="U37">
        <v>36</v>
      </c>
      <c r="V37" t="s">
        <v>85</v>
      </c>
      <c r="W37">
        <v>0</v>
      </c>
      <c r="X37">
        <v>0</v>
      </c>
      <c r="Y37">
        <v>0</v>
      </c>
    </row>
    <row r="38" spans="1:25" x14ac:dyDescent="0.25">
      <c r="A38" t="s">
        <v>86</v>
      </c>
      <c r="B38" s="1">
        <v>3004000</v>
      </c>
      <c r="C38">
        <v>0</v>
      </c>
      <c r="D38" s="1">
        <v>3004000</v>
      </c>
      <c r="E38">
        <v>0</v>
      </c>
      <c r="F38">
        <v>0</v>
      </c>
      <c r="G38">
        <v>0</v>
      </c>
      <c r="H38" s="1">
        <v>2369560</v>
      </c>
      <c r="I38">
        <v>0</v>
      </c>
      <c r="J38">
        <v>0</v>
      </c>
      <c r="K38">
        <v>0</v>
      </c>
      <c r="L38" s="1">
        <v>634440</v>
      </c>
      <c r="M38" s="1">
        <v>634440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812</v>
      </c>
      <c r="V38" t="s">
        <v>86</v>
      </c>
      <c r="W38">
        <v>0</v>
      </c>
      <c r="X38">
        <v>0</v>
      </c>
      <c r="Y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rightToLeft="1" workbookViewId="0">
      <selection activeCell="K34" sqref="K34"/>
    </sheetView>
  </sheetViews>
  <sheetFormatPr defaultRowHeight="15" x14ac:dyDescent="0.25"/>
  <cols>
    <col min="1" max="1" width="16.28515625" bestFit="1" customWidth="1"/>
    <col min="2" max="9" width="12.7109375" bestFit="1" customWidth="1"/>
    <col min="10" max="10" width="13.85546875" bestFit="1" customWidth="1"/>
  </cols>
  <sheetData>
    <row r="1" spans="1:10" x14ac:dyDescent="0.25">
      <c r="A1" s="4" t="s">
        <v>0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  <c r="J1" s="4" t="s">
        <v>95</v>
      </c>
    </row>
    <row r="2" spans="1:10" x14ac:dyDescent="0.25">
      <c r="A2" s="4" t="s">
        <v>66</v>
      </c>
      <c r="B2" s="5">
        <v>3827480291</v>
      </c>
      <c r="C2" s="5">
        <v>674864980</v>
      </c>
      <c r="D2" s="5">
        <v>607029593</v>
      </c>
      <c r="E2" s="5">
        <v>5831925697</v>
      </c>
      <c r="F2" s="5">
        <v>6907500231</v>
      </c>
      <c r="G2" s="5">
        <v>6430137005</v>
      </c>
      <c r="H2" s="5">
        <v>7072589475</v>
      </c>
      <c r="I2" s="5">
        <v>1068308740</v>
      </c>
      <c r="J2" s="5">
        <f t="shared" ref="J2:J38" si="0">SUM(B2:I2)</f>
        <v>32419836012</v>
      </c>
    </row>
    <row r="3" spans="1:10" x14ac:dyDescent="0.25">
      <c r="A3" s="4" t="s">
        <v>56</v>
      </c>
      <c r="B3" s="5">
        <v>3159899706</v>
      </c>
      <c r="C3" s="5">
        <v>3087387825</v>
      </c>
      <c r="D3" s="5">
        <v>2322241238</v>
      </c>
      <c r="E3" s="5">
        <v>2963021573</v>
      </c>
      <c r="F3" s="5">
        <v>3942605149</v>
      </c>
      <c r="G3" s="5">
        <v>3963459100</v>
      </c>
      <c r="H3" s="5">
        <v>3961817528</v>
      </c>
      <c r="I3" s="5">
        <v>2815893030</v>
      </c>
      <c r="J3" s="5">
        <f t="shared" si="0"/>
        <v>26216325149</v>
      </c>
    </row>
    <row r="4" spans="1:10" x14ac:dyDescent="0.25">
      <c r="A4" s="4" t="s">
        <v>35</v>
      </c>
      <c r="B4" s="5">
        <v>3134224316</v>
      </c>
      <c r="C4" s="5">
        <v>2881327881</v>
      </c>
      <c r="D4" s="5">
        <v>2792617340</v>
      </c>
      <c r="E4" s="5">
        <v>2403188101</v>
      </c>
      <c r="F4" s="5">
        <v>2773568644</v>
      </c>
      <c r="G4" s="5">
        <v>3441075790</v>
      </c>
      <c r="H4" s="5">
        <v>3596431244</v>
      </c>
      <c r="I4" s="5">
        <v>3606390631</v>
      </c>
      <c r="J4" s="5">
        <f t="shared" si="0"/>
        <v>24628823947</v>
      </c>
    </row>
    <row r="5" spans="1:10" x14ac:dyDescent="0.25">
      <c r="A5" s="4" t="s">
        <v>58</v>
      </c>
      <c r="B5" s="5">
        <v>2849724645</v>
      </c>
      <c r="C5" s="5">
        <v>193154000</v>
      </c>
      <c r="D5" s="5">
        <v>4142109893</v>
      </c>
      <c r="E5" s="5">
        <v>3096792355</v>
      </c>
      <c r="F5" s="5">
        <v>2758084510</v>
      </c>
      <c r="G5" s="5">
        <v>2959233425</v>
      </c>
      <c r="H5" s="5">
        <v>3142704745</v>
      </c>
      <c r="I5" s="5">
        <v>198720000</v>
      </c>
      <c r="J5" s="5">
        <f t="shared" si="0"/>
        <v>19340523573</v>
      </c>
    </row>
    <row r="6" spans="1:10" x14ac:dyDescent="0.25">
      <c r="A6" s="4" t="s">
        <v>55</v>
      </c>
      <c r="B6" s="5">
        <v>1561015745</v>
      </c>
      <c r="C6" s="5">
        <v>4312135722</v>
      </c>
      <c r="D6" s="5">
        <v>105577600</v>
      </c>
      <c r="E6" s="5">
        <v>2762256662</v>
      </c>
      <c r="F6" s="5">
        <v>2160634756</v>
      </c>
      <c r="G6" s="5">
        <v>2059896936</v>
      </c>
      <c r="H6" s="5">
        <v>1124068351</v>
      </c>
      <c r="I6" s="5">
        <v>4845881646</v>
      </c>
      <c r="J6" s="5">
        <f t="shared" si="0"/>
        <v>18931467418</v>
      </c>
    </row>
    <row r="7" spans="1:10" x14ac:dyDescent="0.25">
      <c r="A7" s="4" t="s">
        <v>45</v>
      </c>
      <c r="B7" s="5">
        <v>2154380271</v>
      </c>
      <c r="C7" s="5">
        <v>1922186744</v>
      </c>
      <c r="D7" s="5">
        <v>2979713470</v>
      </c>
      <c r="E7" s="5">
        <v>2895384663</v>
      </c>
      <c r="F7" s="5">
        <v>3205843316</v>
      </c>
      <c r="G7" s="5">
        <v>1306431707</v>
      </c>
      <c r="H7" s="5">
        <v>922924461</v>
      </c>
      <c r="I7" s="5">
        <v>1266009214</v>
      </c>
      <c r="J7" s="5">
        <f t="shared" si="0"/>
        <v>16652873846</v>
      </c>
    </row>
    <row r="8" spans="1:10" x14ac:dyDescent="0.25">
      <c r="A8" s="4" t="s">
        <v>64</v>
      </c>
      <c r="B8" s="5">
        <v>583255561</v>
      </c>
      <c r="C8" s="5">
        <v>5332132652</v>
      </c>
      <c r="D8" s="5">
        <v>1955700</v>
      </c>
      <c r="E8" s="5">
        <v>1139253832</v>
      </c>
      <c r="F8" s="5">
        <v>306418341</v>
      </c>
      <c r="G8" s="5">
        <v>761366935</v>
      </c>
      <c r="H8" s="5">
        <v>1175857272</v>
      </c>
      <c r="I8" s="5">
        <v>6338648921</v>
      </c>
      <c r="J8" s="5">
        <f t="shared" si="0"/>
        <v>15638889214</v>
      </c>
    </row>
    <row r="9" spans="1:10" x14ac:dyDescent="0.25">
      <c r="A9" s="4" t="s">
        <v>31</v>
      </c>
      <c r="B9" s="5">
        <v>1758949400</v>
      </c>
      <c r="C9" s="5">
        <v>1998928100</v>
      </c>
      <c r="D9" s="5">
        <v>1508213000</v>
      </c>
      <c r="E9" s="5">
        <v>1516158400</v>
      </c>
      <c r="F9" s="5">
        <v>1543761300</v>
      </c>
      <c r="G9" s="5">
        <v>1642511900</v>
      </c>
      <c r="H9" s="5">
        <v>2109977200</v>
      </c>
      <c r="I9" s="5">
        <v>1997062980</v>
      </c>
      <c r="J9" s="5">
        <f t="shared" si="0"/>
        <v>14075562280</v>
      </c>
    </row>
    <row r="10" spans="1:10" x14ac:dyDescent="0.25">
      <c r="A10" s="4" t="s">
        <v>48</v>
      </c>
      <c r="B10" s="5">
        <v>125459000</v>
      </c>
      <c r="C10" s="5">
        <v>3286029905</v>
      </c>
      <c r="D10" s="5">
        <v>225349000</v>
      </c>
      <c r="E10" s="5">
        <v>4193851321</v>
      </c>
      <c r="F10" s="5">
        <v>3755173843</v>
      </c>
      <c r="G10" s="5">
        <v>172405600</v>
      </c>
      <c r="H10" s="5">
        <v>21988066</v>
      </c>
      <c r="I10" s="5">
        <v>138996180</v>
      </c>
      <c r="J10" s="5">
        <f t="shared" si="0"/>
        <v>11919252915</v>
      </c>
    </row>
    <row r="11" spans="1:10" x14ac:dyDescent="0.25">
      <c r="A11" s="4" t="s">
        <v>72</v>
      </c>
      <c r="B11" s="5">
        <v>2157505745</v>
      </c>
      <c r="C11" s="5">
        <v>687600216</v>
      </c>
      <c r="D11" s="5">
        <v>162068860</v>
      </c>
      <c r="E11" s="5">
        <v>2650141633</v>
      </c>
      <c r="F11" s="5">
        <v>2753356312</v>
      </c>
      <c r="G11" s="5">
        <v>1618295139</v>
      </c>
      <c r="H11" s="5">
        <v>1190331450</v>
      </c>
      <c r="I11" s="5">
        <v>692687238</v>
      </c>
      <c r="J11" s="5">
        <f t="shared" si="0"/>
        <v>11911986593</v>
      </c>
    </row>
    <row r="12" spans="1:10" x14ac:dyDescent="0.25">
      <c r="A12" s="4" t="s">
        <v>50</v>
      </c>
      <c r="B12" s="5">
        <v>2699995455</v>
      </c>
      <c r="C12" s="5">
        <v>67639600</v>
      </c>
      <c r="D12" s="5">
        <v>65548451</v>
      </c>
      <c r="E12" s="5">
        <v>49085400</v>
      </c>
      <c r="F12" s="5">
        <v>76908000</v>
      </c>
      <c r="G12" s="5">
        <v>2743671757</v>
      </c>
      <c r="H12" s="5">
        <v>2193894444</v>
      </c>
      <c r="I12" s="5">
        <v>3208617280</v>
      </c>
      <c r="J12" s="5">
        <f t="shared" si="0"/>
        <v>11105360387</v>
      </c>
    </row>
    <row r="13" spans="1:10" x14ac:dyDescent="0.25">
      <c r="A13" s="4" t="s">
        <v>33</v>
      </c>
      <c r="B13" s="5">
        <v>700993940</v>
      </c>
      <c r="C13" s="5">
        <v>974525670</v>
      </c>
      <c r="D13" s="5">
        <v>1098254770</v>
      </c>
      <c r="E13" s="5">
        <v>1261162330</v>
      </c>
      <c r="F13" s="5">
        <v>1108723150</v>
      </c>
      <c r="G13" s="5">
        <v>1090125230</v>
      </c>
      <c r="H13" s="5">
        <v>1132747170</v>
      </c>
      <c r="I13" s="5">
        <v>1325015270</v>
      </c>
      <c r="J13" s="5">
        <f t="shared" si="0"/>
        <v>8691547530</v>
      </c>
    </row>
    <row r="14" spans="1:10" x14ac:dyDescent="0.25">
      <c r="A14" s="4" t="s">
        <v>68</v>
      </c>
      <c r="B14" s="5">
        <v>412324450</v>
      </c>
      <c r="C14" s="5">
        <v>150056000</v>
      </c>
      <c r="D14" s="5">
        <v>6046756793</v>
      </c>
      <c r="E14" s="5">
        <v>478337030</v>
      </c>
      <c r="F14" s="5">
        <v>791642940</v>
      </c>
      <c r="G14" s="5">
        <v>108492580</v>
      </c>
      <c r="H14" s="5">
        <v>550856020</v>
      </c>
      <c r="I14" s="5">
        <v>138332160</v>
      </c>
      <c r="J14" s="5">
        <f t="shared" si="0"/>
        <v>8676797973</v>
      </c>
    </row>
    <row r="15" spans="1:10" x14ac:dyDescent="0.25">
      <c r="A15" s="4" t="s">
        <v>74</v>
      </c>
      <c r="B15" s="5">
        <v>906288309</v>
      </c>
      <c r="C15" s="5">
        <v>5187972</v>
      </c>
      <c r="D15" s="5">
        <v>3031645877</v>
      </c>
      <c r="E15" s="5">
        <v>1218191323</v>
      </c>
      <c r="F15" s="5">
        <v>1326740481</v>
      </c>
      <c r="G15" s="5">
        <v>880601035</v>
      </c>
      <c r="H15" s="5">
        <v>647453575</v>
      </c>
      <c r="I15" s="5">
        <v>5706681</v>
      </c>
      <c r="J15" s="5">
        <f t="shared" si="0"/>
        <v>8021815253</v>
      </c>
    </row>
    <row r="16" spans="1:10" x14ac:dyDescent="0.25">
      <c r="A16" s="4" t="s">
        <v>25</v>
      </c>
      <c r="B16" s="5">
        <v>542274246</v>
      </c>
      <c r="C16" s="5">
        <v>941341510</v>
      </c>
      <c r="D16" s="5">
        <v>706199330</v>
      </c>
      <c r="E16" s="5">
        <v>622381510</v>
      </c>
      <c r="F16" s="5">
        <v>677868720</v>
      </c>
      <c r="G16" s="5">
        <v>713359290</v>
      </c>
      <c r="H16" s="5">
        <v>739173120</v>
      </c>
      <c r="I16" s="5">
        <v>803339480</v>
      </c>
      <c r="J16" s="5">
        <f t="shared" si="0"/>
        <v>5745937206</v>
      </c>
    </row>
    <row r="17" spans="1:10" x14ac:dyDescent="0.25">
      <c r="A17" s="4" t="s">
        <v>29</v>
      </c>
      <c r="B17" s="5">
        <v>666102392</v>
      </c>
      <c r="C17" s="5">
        <v>861957759</v>
      </c>
      <c r="D17" s="5">
        <v>658255564</v>
      </c>
      <c r="E17" s="5">
        <v>885959036</v>
      </c>
      <c r="F17" s="5">
        <v>1357541845</v>
      </c>
      <c r="G17" s="5">
        <v>401830023</v>
      </c>
      <c r="H17" s="5">
        <v>397751466</v>
      </c>
      <c r="I17" s="5">
        <v>116085866</v>
      </c>
      <c r="J17" s="5">
        <f t="shared" si="0"/>
        <v>5345483951</v>
      </c>
    </row>
    <row r="18" spans="1:10" x14ac:dyDescent="0.25">
      <c r="A18" s="4" t="s">
        <v>52</v>
      </c>
      <c r="B18" s="5">
        <v>5713000</v>
      </c>
      <c r="C18" s="5">
        <v>134709640</v>
      </c>
      <c r="D18" s="5">
        <v>4170162488</v>
      </c>
      <c r="E18" s="5">
        <v>139105460</v>
      </c>
      <c r="F18" s="5">
        <v>100108580</v>
      </c>
      <c r="G18" s="5">
        <v>29609580</v>
      </c>
      <c r="H18" s="5">
        <v>5768100</v>
      </c>
      <c r="I18" s="5">
        <v>119787980</v>
      </c>
      <c r="J18" s="5">
        <f t="shared" si="0"/>
        <v>4704964828</v>
      </c>
    </row>
    <row r="19" spans="1:10" x14ac:dyDescent="0.25">
      <c r="A19" s="4" t="s">
        <v>54</v>
      </c>
      <c r="B19" s="5">
        <v>19957000</v>
      </c>
      <c r="C19" s="5">
        <v>1972849016</v>
      </c>
      <c r="D19" s="5">
        <v>109722080</v>
      </c>
      <c r="E19" s="5">
        <v>127855280</v>
      </c>
      <c r="F19" s="5">
        <v>104842700</v>
      </c>
      <c r="G19" s="5">
        <v>41017600</v>
      </c>
      <c r="H19" s="5">
        <v>44900700</v>
      </c>
      <c r="I19" s="5">
        <v>2147328600</v>
      </c>
      <c r="J19" s="5">
        <f t="shared" si="0"/>
        <v>4568472976</v>
      </c>
    </row>
    <row r="20" spans="1:10" x14ac:dyDescent="0.25">
      <c r="A20" s="4" t="s">
        <v>70</v>
      </c>
      <c r="B20" s="5">
        <v>119499740</v>
      </c>
      <c r="C20" s="5">
        <v>1589158339</v>
      </c>
      <c r="D20" s="5">
        <v>714331350</v>
      </c>
      <c r="E20" s="5">
        <v>173775320</v>
      </c>
      <c r="F20" s="5">
        <v>172644920</v>
      </c>
      <c r="G20" s="5">
        <v>124083340</v>
      </c>
      <c r="H20" s="5">
        <v>126931320</v>
      </c>
      <c r="I20" s="5">
        <v>1470420318</v>
      </c>
      <c r="J20" s="5">
        <f t="shared" si="0"/>
        <v>4490844647</v>
      </c>
    </row>
    <row r="21" spans="1:10" x14ac:dyDescent="0.25">
      <c r="A21" s="4" t="s">
        <v>60</v>
      </c>
      <c r="B21" s="5">
        <v>127539000</v>
      </c>
      <c r="C21" s="5">
        <v>977850</v>
      </c>
      <c r="D21" s="5">
        <v>3360147785</v>
      </c>
      <c r="E21" s="5">
        <v>219100000</v>
      </c>
      <c r="F21" s="5">
        <v>208060000</v>
      </c>
      <c r="G21" s="5">
        <v>128120000</v>
      </c>
      <c r="H21" s="5">
        <v>179300000</v>
      </c>
      <c r="I21" s="5">
        <v>977850</v>
      </c>
      <c r="J21" s="5">
        <f t="shared" si="0"/>
        <v>4224222485</v>
      </c>
    </row>
    <row r="22" spans="1:10" x14ac:dyDescent="0.25">
      <c r="A22" s="4" t="s">
        <v>62</v>
      </c>
      <c r="B22" s="5">
        <v>6462450</v>
      </c>
      <c r="C22" s="5">
        <v>992468450</v>
      </c>
      <c r="D22" s="5">
        <v>183290000</v>
      </c>
      <c r="E22" s="5">
        <v>4889250</v>
      </c>
      <c r="F22" s="5">
        <v>9403870</v>
      </c>
      <c r="G22" s="5">
        <v>2933550</v>
      </c>
      <c r="H22" s="5">
        <v>977850</v>
      </c>
      <c r="I22" s="5">
        <v>2068867619</v>
      </c>
      <c r="J22" s="5">
        <f t="shared" si="0"/>
        <v>3269293039</v>
      </c>
    </row>
    <row r="23" spans="1:10" x14ac:dyDescent="0.25">
      <c r="A23" s="4" t="s">
        <v>83</v>
      </c>
      <c r="B23" s="5">
        <v>5507200</v>
      </c>
      <c r="C23" s="5">
        <v>582891790</v>
      </c>
      <c r="D23" s="5">
        <v>36733300</v>
      </c>
      <c r="E23" s="5">
        <v>659135875</v>
      </c>
      <c r="F23" s="5">
        <v>459941398</v>
      </c>
      <c r="G23" s="4"/>
      <c r="H23" s="4"/>
      <c r="I23" s="4"/>
      <c r="J23" s="5">
        <f t="shared" si="0"/>
        <v>1744209563</v>
      </c>
    </row>
    <row r="24" spans="1:10" x14ac:dyDescent="0.25">
      <c r="A24" s="4" t="s">
        <v>84</v>
      </c>
      <c r="B24" s="5">
        <v>758845282</v>
      </c>
      <c r="C24" s="5">
        <v>48457820</v>
      </c>
      <c r="D24" s="5">
        <v>546966076</v>
      </c>
      <c r="E24" s="5">
        <v>4183800</v>
      </c>
      <c r="F24" s="5">
        <v>24188500</v>
      </c>
      <c r="G24" s="4"/>
      <c r="H24" s="4"/>
      <c r="I24" s="4"/>
      <c r="J24" s="5">
        <f t="shared" si="0"/>
        <v>1382641478</v>
      </c>
    </row>
    <row r="25" spans="1:10" x14ac:dyDescent="0.25">
      <c r="A25" s="4" t="s">
        <v>26</v>
      </c>
      <c r="B25" s="5">
        <v>70442574</v>
      </c>
      <c r="C25" s="5">
        <v>119249370</v>
      </c>
      <c r="D25" s="5">
        <v>151884324</v>
      </c>
      <c r="E25" s="5">
        <v>152259785</v>
      </c>
      <c r="F25" s="5">
        <v>195560436</v>
      </c>
      <c r="G25" s="5">
        <v>132172927</v>
      </c>
      <c r="H25" s="5">
        <v>172435525</v>
      </c>
      <c r="I25" s="5">
        <v>173775295</v>
      </c>
      <c r="J25" s="5">
        <f t="shared" si="0"/>
        <v>1167780236</v>
      </c>
    </row>
    <row r="26" spans="1:10" x14ac:dyDescent="0.25">
      <c r="A26" s="4" t="s">
        <v>39</v>
      </c>
      <c r="B26" s="5">
        <v>77952000</v>
      </c>
      <c r="C26" s="5">
        <v>162072300</v>
      </c>
      <c r="D26" s="5">
        <v>168217400</v>
      </c>
      <c r="E26" s="5">
        <v>148538000</v>
      </c>
      <c r="F26" s="5">
        <v>148085600</v>
      </c>
      <c r="G26" s="5">
        <v>143260000</v>
      </c>
      <c r="H26" s="5">
        <v>166860200</v>
      </c>
      <c r="I26" s="5">
        <v>133533400</v>
      </c>
      <c r="J26" s="5">
        <f t="shared" si="0"/>
        <v>1148518900</v>
      </c>
    </row>
    <row r="27" spans="1:10" x14ac:dyDescent="0.25">
      <c r="A27" s="4" t="s">
        <v>75</v>
      </c>
      <c r="B27" s="5">
        <v>6116473</v>
      </c>
      <c r="C27" s="5">
        <v>51173400</v>
      </c>
      <c r="D27" s="5">
        <v>972752977</v>
      </c>
      <c r="E27" s="5">
        <v>4724557</v>
      </c>
      <c r="F27" s="5">
        <v>4923785</v>
      </c>
      <c r="G27" s="5">
        <v>4874908</v>
      </c>
      <c r="H27" s="5">
        <v>5241345</v>
      </c>
      <c r="I27" s="5">
        <v>24588960</v>
      </c>
      <c r="J27" s="5">
        <f t="shared" si="0"/>
        <v>1074396405</v>
      </c>
    </row>
    <row r="28" spans="1:10" x14ac:dyDescent="0.25">
      <c r="A28" s="4" t="s">
        <v>41</v>
      </c>
      <c r="B28" s="5">
        <v>128968800</v>
      </c>
      <c r="C28" s="5">
        <v>112729380</v>
      </c>
      <c r="D28" s="5">
        <v>86136960</v>
      </c>
      <c r="E28" s="5">
        <v>117224380</v>
      </c>
      <c r="F28" s="5">
        <v>57809180</v>
      </c>
      <c r="G28" s="5">
        <v>85111520</v>
      </c>
      <c r="H28" s="5">
        <v>160481360</v>
      </c>
      <c r="I28" s="5">
        <v>208066300</v>
      </c>
      <c r="J28" s="5">
        <f t="shared" si="0"/>
        <v>956527880</v>
      </c>
    </row>
    <row r="29" spans="1:10" x14ac:dyDescent="0.25">
      <c r="A29" s="4" t="s">
        <v>79</v>
      </c>
      <c r="B29" s="5">
        <v>606291488</v>
      </c>
      <c r="C29" s="5">
        <v>22592900</v>
      </c>
      <c r="D29" s="5">
        <v>109583770</v>
      </c>
      <c r="E29" s="5">
        <v>54447400</v>
      </c>
      <c r="F29" s="5">
        <v>104133800</v>
      </c>
      <c r="G29" s="4"/>
      <c r="H29" s="5">
        <v>9159000</v>
      </c>
      <c r="I29" s="5">
        <v>16235000</v>
      </c>
      <c r="J29" s="5">
        <f t="shared" si="0"/>
        <v>922443358</v>
      </c>
    </row>
    <row r="30" spans="1:10" x14ac:dyDescent="0.25">
      <c r="A30" s="4" t="s">
        <v>27</v>
      </c>
      <c r="B30" s="5">
        <v>54338500</v>
      </c>
      <c r="C30" s="5">
        <v>81230560</v>
      </c>
      <c r="D30" s="5">
        <v>103458200</v>
      </c>
      <c r="E30" s="5">
        <v>138846200</v>
      </c>
      <c r="F30" s="5">
        <v>127492800</v>
      </c>
      <c r="G30" s="5">
        <v>122582900</v>
      </c>
      <c r="H30" s="5">
        <v>72598200</v>
      </c>
      <c r="I30" s="5">
        <v>101949500</v>
      </c>
      <c r="J30" s="5">
        <f t="shared" si="0"/>
        <v>802496860</v>
      </c>
    </row>
    <row r="31" spans="1:10" x14ac:dyDescent="0.25">
      <c r="A31" s="4" t="s">
        <v>47</v>
      </c>
      <c r="B31" s="5">
        <v>17912960</v>
      </c>
      <c r="C31" s="5">
        <v>196132500</v>
      </c>
      <c r="D31" s="5">
        <v>3432900</v>
      </c>
      <c r="E31" s="5">
        <v>170442700</v>
      </c>
      <c r="F31" s="5">
        <v>226425700</v>
      </c>
      <c r="G31" s="5">
        <v>25238300</v>
      </c>
      <c r="H31" s="5">
        <v>156393700</v>
      </c>
      <c r="I31" s="5">
        <v>1702470</v>
      </c>
      <c r="J31" s="5">
        <f t="shared" si="0"/>
        <v>797681230</v>
      </c>
    </row>
    <row r="32" spans="1:10" x14ac:dyDescent="0.25">
      <c r="A32" s="4" t="s">
        <v>78</v>
      </c>
      <c r="B32" s="5">
        <v>172504850</v>
      </c>
      <c r="C32" s="5">
        <v>223560541</v>
      </c>
      <c r="D32" s="5">
        <v>48067500</v>
      </c>
      <c r="E32" s="5">
        <v>82743800</v>
      </c>
      <c r="F32" s="5">
        <v>66801330</v>
      </c>
      <c r="G32" s="5">
        <v>1625200</v>
      </c>
      <c r="H32" s="5">
        <v>59428800</v>
      </c>
      <c r="I32" s="5">
        <v>32984800</v>
      </c>
      <c r="J32" s="5">
        <f t="shared" si="0"/>
        <v>687716821</v>
      </c>
    </row>
    <row r="33" spans="1:10" x14ac:dyDescent="0.25">
      <c r="A33" s="4" t="s">
        <v>53</v>
      </c>
      <c r="B33" s="5">
        <v>57878200</v>
      </c>
      <c r="C33" s="5">
        <v>145860300</v>
      </c>
      <c r="D33" s="5">
        <v>49349300</v>
      </c>
      <c r="E33" s="5">
        <v>2563600</v>
      </c>
      <c r="F33" s="5">
        <v>640900</v>
      </c>
      <c r="G33" s="5">
        <v>76908000</v>
      </c>
      <c r="H33" s="5">
        <v>141169700</v>
      </c>
      <c r="I33" s="5">
        <v>61536960</v>
      </c>
      <c r="J33" s="5">
        <f t="shared" si="0"/>
        <v>535906960</v>
      </c>
    </row>
    <row r="34" spans="1:10" x14ac:dyDescent="0.25">
      <c r="A34" s="4" t="s">
        <v>76</v>
      </c>
      <c r="B34" s="5">
        <v>24650000</v>
      </c>
      <c r="C34" s="5">
        <v>147407300</v>
      </c>
      <c r="D34" s="5">
        <v>5261731</v>
      </c>
      <c r="E34" s="5">
        <v>42299400</v>
      </c>
      <c r="F34" s="5">
        <v>14740700</v>
      </c>
      <c r="G34" s="5">
        <v>37734400</v>
      </c>
      <c r="H34" s="5">
        <v>9383088</v>
      </c>
      <c r="I34" s="5">
        <v>29733346</v>
      </c>
      <c r="J34" s="5">
        <f t="shared" si="0"/>
        <v>311209965</v>
      </c>
    </row>
    <row r="35" spans="1:10" x14ac:dyDescent="0.25">
      <c r="A35" s="4" t="s">
        <v>81</v>
      </c>
      <c r="B35" s="5">
        <v>25242600</v>
      </c>
      <c r="C35" s="5">
        <v>18280900</v>
      </c>
      <c r="D35" s="5">
        <v>70376800</v>
      </c>
      <c r="E35" s="5">
        <v>15202000</v>
      </c>
      <c r="F35" s="5">
        <v>2437800</v>
      </c>
      <c r="G35" s="4"/>
      <c r="H35" s="4"/>
      <c r="I35" s="5">
        <v>52149735</v>
      </c>
      <c r="J35" s="5">
        <f t="shared" si="0"/>
        <v>183689835</v>
      </c>
    </row>
    <row r="36" spans="1:10" x14ac:dyDescent="0.25">
      <c r="A36" s="4" t="s">
        <v>43</v>
      </c>
      <c r="B36" s="5">
        <v>11832000</v>
      </c>
      <c r="C36" s="5">
        <v>22205300</v>
      </c>
      <c r="D36" s="5">
        <v>14356160</v>
      </c>
      <c r="E36" s="5">
        <v>8844420</v>
      </c>
      <c r="F36" s="5">
        <v>22431500</v>
      </c>
      <c r="G36" s="5">
        <v>4486300</v>
      </c>
      <c r="H36" s="5">
        <v>5481580</v>
      </c>
      <c r="I36" s="5">
        <v>10118680</v>
      </c>
      <c r="J36" s="5">
        <f t="shared" si="0"/>
        <v>99755940</v>
      </c>
    </row>
    <row r="37" spans="1:10" x14ac:dyDescent="0.25">
      <c r="A37" s="4" t="s">
        <v>37</v>
      </c>
      <c r="B37" s="5">
        <v>8104840</v>
      </c>
      <c r="C37" s="5">
        <v>6623720</v>
      </c>
      <c r="D37" s="5">
        <v>3278000</v>
      </c>
      <c r="E37" s="5">
        <v>8396000</v>
      </c>
      <c r="F37" s="5">
        <v>7006000</v>
      </c>
      <c r="G37" s="5">
        <v>4624000</v>
      </c>
      <c r="H37" s="5">
        <v>5244860</v>
      </c>
      <c r="I37" s="5">
        <v>4783720</v>
      </c>
      <c r="J37" s="5">
        <f t="shared" si="0"/>
        <v>48061140</v>
      </c>
    </row>
    <row r="38" spans="1:10" x14ac:dyDescent="0.25">
      <c r="A38" s="4" t="s">
        <v>86</v>
      </c>
      <c r="B38" s="5">
        <v>3004000</v>
      </c>
      <c r="C38" s="4"/>
      <c r="D38" s="5">
        <v>23091300</v>
      </c>
      <c r="E38" s="4"/>
      <c r="F38" s="4"/>
      <c r="G38" s="4"/>
      <c r="H38" s="4"/>
      <c r="I38" s="4"/>
      <c r="J38" s="5">
        <f t="shared" si="0"/>
        <v>26095300</v>
      </c>
    </row>
  </sheetData>
  <sortState xmlns:xlrd2="http://schemas.microsoft.com/office/spreadsheetml/2017/richdata2" ref="A2:J38">
    <sortCondition descending="1" ref="J1:J38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rightToLeft="1" tabSelected="1" workbookViewId="0">
      <selection activeCell="F12" sqref="F12"/>
    </sheetView>
  </sheetViews>
  <sheetFormatPr defaultRowHeight="15" x14ac:dyDescent="0.25"/>
  <cols>
    <col min="1" max="1" width="16.28515625" bestFit="1" customWidth="1"/>
    <col min="2" max="3" width="19.42578125" bestFit="1" customWidth="1"/>
    <col min="4" max="4" width="18" hidden="1" customWidth="1"/>
    <col min="5" max="5" width="18.42578125" hidden="1" customWidth="1"/>
    <col min="6" max="6" width="18.42578125" customWidth="1"/>
    <col min="7" max="7" width="18" customWidth="1"/>
  </cols>
  <sheetData>
    <row r="1" spans="1:5" x14ac:dyDescent="0.25">
      <c r="A1" s="13" t="s">
        <v>0</v>
      </c>
      <c r="B1" s="14">
        <v>1402</v>
      </c>
      <c r="C1" s="14">
        <v>1401</v>
      </c>
      <c r="D1" s="2" t="s">
        <v>0</v>
      </c>
      <c r="E1" s="3">
        <v>1401</v>
      </c>
    </row>
    <row r="2" spans="1:5" x14ac:dyDescent="0.25">
      <c r="A2" s="4" t="s">
        <v>66</v>
      </c>
      <c r="B2" s="6">
        <v>32419836012</v>
      </c>
      <c r="C2" s="6">
        <v>19749338323</v>
      </c>
      <c r="D2" s="7" t="s">
        <v>66</v>
      </c>
      <c r="E2" s="6">
        <v>19749338323</v>
      </c>
    </row>
    <row r="3" spans="1:5" x14ac:dyDescent="0.25">
      <c r="A3" s="4" t="s">
        <v>56</v>
      </c>
      <c r="B3" s="6">
        <v>26216325149</v>
      </c>
      <c r="C3" s="6">
        <v>18012436215</v>
      </c>
      <c r="D3" s="7" t="s">
        <v>56</v>
      </c>
      <c r="E3" s="6">
        <v>18012436215</v>
      </c>
    </row>
    <row r="4" spans="1:5" x14ac:dyDescent="0.25">
      <c r="A4" s="4" t="s">
        <v>35</v>
      </c>
      <c r="B4" s="6">
        <v>24628823947</v>
      </c>
      <c r="C4" s="6">
        <v>17701429027</v>
      </c>
      <c r="D4" s="7" t="s">
        <v>35</v>
      </c>
      <c r="E4" s="6">
        <v>17701429027</v>
      </c>
    </row>
    <row r="5" spans="1:5" x14ac:dyDescent="0.25">
      <c r="A5" s="4" t="s">
        <v>58</v>
      </c>
      <c r="B5" s="6">
        <v>19340523573</v>
      </c>
      <c r="C5" s="6">
        <v>15317769691</v>
      </c>
      <c r="D5" s="7" t="s">
        <v>58</v>
      </c>
      <c r="E5" s="6">
        <v>15317769691</v>
      </c>
    </row>
    <row r="6" spans="1:5" x14ac:dyDescent="0.25">
      <c r="A6" s="4" t="s">
        <v>55</v>
      </c>
      <c r="B6" s="6">
        <v>18931467418</v>
      </c>
      <c r="C6" s="6">
        <v>12419258478</v>
      </c>
      <c r="D6" s="7" t="s">
        <v>45</v>
      </c>
      <c r="E6" s="6">
        <v>13878957306</v>
      </c>
    </row>
    <row r="7" spans="1:5" x14ac:dyDescent="0.25">
      <c r="A7" s="4" t="s">
        <v>45</v>
      </c>
      <c r="B7" s="6">
        <v>16652873846</v>
      </c>
      <c r="C7" s="6">
        <v>13878957306</v>
      </c>
      <c r="D7" s="7" t="s">
        <v>50</v>
      </c>
      <c r="E7" s="6">
        <v>13294336847</v>
      </c>
    </row>
    <row r="8" spans="1:5" x14ac:dyDescent="0.25">
      <c r="A8" s="4" t="s">
        <v>64</v>
      </c>
      <c r="B8" s="6">
        <v>15638889214</v>
      </c>
      <c r="C8" s="6">
        <v>5563533118</v>
      </c>
      <c r="D8" s="7" t="s">
        <v>55</v>
      </c>
      <c r="E8" s="6">
        <v>12419258478</v>
      </c>
    </row>
    <row r="9" spans="1:5" x14ac:dyDescent="0.25">
      <c r="A9" s="4" t="s">
        <v>31</v>
      </c>
      <c r="B9" s="6">
        <v>14075562280</v>
      </c>
      <c r="C9" s="6">
        <v>8491079330</v>
      </c>
      <c r="D9" s="7" t="s">
        <v>74</v>
      </c>
      <c r="E9" s="6">
        <v>10422040515</v>
      </c>
    </row>
    <row r="10" spans="1:5" x14ac:dyDescent="0.25">
      <c r="A10" s="4" t="s">
        <v>48</v>
      </c>
      <c r="B10" s="6">
        <v>11919252915</v>
      </c>
      <c r="C10" s="6">
        <v>3022618962</v>
      </c>
      <c r="D10" s="7" t="s">
        <v>31</v>
      </c>
      <c r="E10" s="6">
        <v>8491079330</v>
      </c>
    </row>
    <row r="11" spans="1:5" x14ac:dyDescent="0.25">
      <c r="A11" s="4" t="s">
        <v>72</v>
      </c>
      <c r="B11" s="6">
        <v>11911986593</v>
      </c>
      <c r="C11" s="6">
        <v>5623366790</v>
      </c>
      <c r="D11" s="7" t="s">
        <v>70</v>
      </c>
      <c r="E11" s="6">
        <v>6006707364</v>
      </c>
    </row>
    <row r="12" spans="1:5" x14ac:dyDescent="0.25">
      <c r="A12" s="4" t="s">
        <v>50</v>
      </c>
      <c r="B12" s="6">
        <v>11105360387</v>
      </c>
      <c r="C12" s="6">
        <v>13294336847</v>
      </c>
      <c r="D12" s="7" t="s">
        <v>72</v>
      </c>
      <c r="E12" s="6">
        <v>5623366790</v>
      </c>
    </row>
    <row r="13" spans="1:5" x14ac:dyDescent="0.25">
      <c r="A13" s="4" t="s">
        <v>33</v>
      </c>
      <c r="B13" s="6">
        <v>8691547530</v>
      </c>
      <c r="C13" s="6">
        <v>5031986406</v>
      </c>
      <c r="D13" s="7" t="s">
        <v>64</v>
      </c>
      <c r="E13" s="6">
        <v>5563533118</v>
      </c>
    </row>
    <row r="14" spans="1:5" x14ac:dyDescent="0.25">
      <c r="A14" s="4" t="s">
        <v>68</v>
      </c>
      <c r="B14" s="6">
        <v>8676797973</v>
      </c>
      <c r="C14" s="6">
        <v>0</v>
      </c>
      <c r="D14" s="7" t="s">
        <v>33</v>
      </c>
      <c r="E14" s="6">
        <v>5031986406</v>
      </c>
    </row>
    <row r="15" spans="1:5" x14ac:dyDescent="0.25">
      <c r="A15" s="4" t="s">
        <v>74</v>
      </c>
      <c r="B15" s="6">
        <v>8021815253</v>
      </c>
      <c r="C15" s="6">
        <v>10422040515</v>
      </c>
      <c r="D15" s="7" t="s">
        <v>52</v>
      </c>
      <c r="E15" s="6">
        <v>4791950747</v>
      </c>
    </row>
    <row r="16" spans="1:5" x14ac:dyDescent="0.25">
      <c r="A16" s="4" t="s">
        <v>25</v>
      </c>
      <c r="B16" s="6">
        <v>5745937206</v>
      </c>
      <c r="C16" s="6">
        <v>3801424486</v>
      </c>
      <c r="D16" s="7" t="s">
        <v>29</v>
      </c>
      <c r="E16" s="6">
        <v>4632118055</v>
      </c>
    </row>
    <row r="17" spans="1:5" x14ac:dyDescent="0.25">
      <c r="A17" s="4" t="s">
        <v>29</v>
      </c>
      <c r="B17" s="6">
        <v>5345483951</v>
      </c>
      <c r="C17" s="6">
        <v>4632118055</v>
      </c>
      <c r="D17" s="7" t="s">
        <v>60</v>
      </c>
      <c r="E17" s="6">
        <v>4181575706</v>
      </c>
    </row>
    <row r="18" spans="1:5" x14ac:dyDescent="0.25">
      <c r="A18" s="4" t="s">
        <v>52</v>
      </c>
      <c r="B18" s="6">
        <v>4704964828</v>
      </c>
      <c r="C18" s="6">
        <v>4791950747</v>
      </c>
      <c r="D18" s="7" t="s">
        <v>25</v>
      </c>
      <c r="E18" s="6">
        <v>3801424486</v>
      </c>
    </row>
    <row r="19" spans="1:5" x14ac:dyDescent="0.25">
      <c r="A19" s="4" t="s">
        <v>54</v>
      </c>
      <c r="B19" s="6">
        <v>4568472976</v>
      </c>
      <c r="C19" s="6">
        <v>1925197167</v>
      </c>
      <c r="D19" s="7" t="s">
        <v>75</v>
      </c>
      <c r="E19" s="6">
        <v>3167995698</v>
      </c>
    </row>
    <row r="20" spans="1:5" x14ac:dyDescent="0.25">
      <c r="A20" s="4" t="s">
        <v>70</v>
      </c>
      <c r="B20" s="6">
        <v>4490844647</v>
      </c>
      <c r="C20" s="6">
        <v>6006707364</v>
      </c>
      <c r="D20" s="7" t="s">
        <v>48</v>
      </c>
      <c r="E20" s="6">
        <v>3022618962</v>
      </c>
    </row>
    <row r="21" spans="1:5" x14ac:dyDescent="0.25">
      <c r="A21" s="4" t="s">
        <v>60</v>
      </c>
      <c r="B21" s="6">
        <v>4224222485</v>
      </c>
      <c r="C21" s="6">
        <v>4181575706</v>
      </c>
      <c r="D21" s="10" t="s">
        <v>47</v>
      </c>
      <c r="E21" s="6">
        <v>2336785723</v>
      </c>
    </row>
    <row r="22" spans="1:5" x14ac:dyDescent="0.25">
      <c r="A22" s="4" t="s">
        <v>62</v>
      </c>
      <c r="B22" s="6">
        <v>3269293039</v>
      </c>
      <c r="C22" s="6">
        <v>623868807</v>
      </c>
      <c r="D22" s="10" t="s">
        <v>54</v>
      </c>
      <c r="E22" s="6">
        <v>1925197167</v>
      </c>
    </row>
    <row r="23" spans="1:5" x14ac:dyDescent="0.25">
      <c r="A23" s="4" t="s">
        <v>83</v>
      </c>
      <c r="B23" s="6">
        <v>1744209563</v>
      </c>
      <c r="C23" s="6">
        <v>0</v>
      </c>
      <c r="D23" s="10" t="s">
        <v>39</v>
      </c>
      <c r="E23" s="6">
        <v>929791344</v>
      </c>
    </row>
    <row r="24" spans="1:5" x14ac:dyDescent="0.25">
      <c r="A24" s="4" t="s">
        <v>84</v>
      </c>
      <c r="B24" s="6">
        <v>1382641478</v>
      </c>
      <c r="C24" s="6">
        <v>0</v>
      </c>
      <c r="D24" s="11"/>
      <c r="E24" s="6">
        <v>829991737</v>
      </c>
    </row>
    <row r="25" spans="1:5" x14ac:dyDescent="0.25">
      <c r="A25" s="4" t="s">
        <v>26</v>
      </c>
      <c r="B25" s="6">
        <v>1167780236</v>
      </c>
      <c r="C25" s="6">
        <v>666800579</v>
      </c>
      <c r="D25" s="10" t="s">
        <v>41</v>
      </c>
      <c r="E25" s="6">
        <v>804476600</v>
      </c>
    </row>
    <row r="26" spans="1:5" x14ac:dyDescent="0.25">
      <c r="A26" s="4" t="s">
        <v>39</v>
      </c>
      <c r="B26" s="6">
        <v>1148518900</v>
      </c>
      <c r="C26" s="6">
        <v>929791344</v>
      </c>
      <c r="D26" s="10" t="s">
        <v>79</v>
      </c>
      <c r="E26" s="6">
        <v>767033258</v>
      </c>
    </row>
    <row r="27" spans="1:5" x14ac:dyDescent="0.25">
      <c r="A27" s="4" t="s">
        <v>75</v>
      </c>
      <c r="B27" s="6">
        <v>1074396405</v>
      </c>
      <c r="C27" s="6">
        <v>3167995698</v>
      </c>
      <c r="D27" s="10" t="s">
        <v>53</v>
      </c>
      <c r="E27" s="6">
        <v>677905600</v>
      </c>
    </row>
    <row r="28" spans="1:5" x14ac:dyDescent="0.25">
      <c r="A28" s="4" t="s">
        <v>41</v>
      </c>
      <c r="B28" s="6">
        <v>956527880</v>
      </c>
      <c r="C28" s="6">
        <v>804476600</v>
      </c>
      <c r="D28" s="10" t="s">
        <v>26</v>
      </c>
      <c r="E28" s="6">
        <v>666800579</v>
      </c>
    </row>
    <row r="29" spans="1:5" x14ac:dyDescent="0.25">
      <c r="A29" s="4" t="s">
        <v>79</v>
      </c>
      <c r="B29" s="6">
        <v>922443358</v>
      </c>
      <c r="C29" s="6">
        <v>767033258</v>
      </c>
      <c r="D29" s="10" t="s">
        <v>62</v>
      </c>
      <c r="E29" s="6">
        <v>623868807</v>
      </c>
    </row>
    <row r="30" spans="1:5" x14ac:dyDescent="0.25">
      <c r="A30" s="4" t="s">
        <v>27</v>
      </c>
      <c r="B30" s="6">
        <v>802496860</v>
      </c>
      <c r="C30" s="6">
        <v>567637310</v>
      </c>
      <c r="D30" s="10" t="s">
        <v>78</v>
      </c>
      <c r="E30" s="6">
        <v>604041465</v>
      </c>
    </row>
    <row r="31" spans="1:5" x14ac:dyDescent="0.25">
      <c r="A31" s="4" t="s">
        <v>47</v>
      </c>
      <c r="B31" s="6">
        <v>797681230</v>
      </c>
      <c r="C31" s="6">
        <v>2336785723</v>
      </c>
      <c r="D31" s="10" t="s">
        <v>27</v>
      </c>
      <c r="E31" s="6">
        <v>567637310</v>
      </c>
    </row>
    <row r="32" spans="1:5" x14ac:dyDescent="0.25">
      <c r="A32" s="4" t="s">
        <v>78</v>
      </c>
      <c r="B32" s="6">
        <v>687716821</v>
      </c>
      <c r="C32" s="6">
        <v>604041465</v>
      </c>
      <c r="D32" s="12" t="s">
        <v>96</v>
      </c>
      <c r="E32" s="6">
        <v>278300500</v>
      </c>
    </row>
    <row r="33" spans="1:5" x14ac:dyDescent="0.25">
      <c r="A33" s="4" t="s">
        <v>53</v>
      </c>
      <c r="B33" s="6">
        <v>535906960</v>
      </c>
      <c r="C33" s="6">
        <v>677905600</v>
      </c>
      <c r="D33" s="10" t="s">
        <v>43</v>
      </c>
      <c r="E33" s="6">
        <v>159090200</v>
      </c>
    </row>
    <row r="34" spans="1:5" x14ac:dyDescent="0.25">
      <c r="A34" s="4" t="s">
        <v>76</v>
      </c>
      <c r="B34" s="6">
        <v>311209965</v>
      </c>
      <c r="C34" s="6">
        <v>126735402</v>
      </c>
      <c r="D34" s="10" t="s">
        <v>37</v>
      </c>
      <c r="E34" s="6">
        <v>146738158</v>
      </c>
    </row>
    <row r="35" spans="1:5" x14ac:dyDescent="0.25">
      <c r="A35" s="4" t="s">
        <v>81</v>
      </c>
      <c r="B35" s="6">
        <v>183689835</v>
      </c>
      <c r="C35" s="6">
        <v>0</v>
      </c>
      <c r="D35" s="11"/>
      <c r="E35" s="6">
        <v>136005730</v>
      </c>
    </row>
    <row r="36" spans="1:5" x14ac:dyDescent="0.25">
      <c r="A36" s="4" t="s">
        <v>43</v>
      </c>
      <c r="B36" s="6">
        <v>99755940</v>
      </c>
      <c r="C36" s="6">
        <v>159090200</v>
      </c>
      <c r="D36" s="10" t="s">
        <v>76</v>
      </c>
      <c r="E36" s="6">
        <v>126735402</v>
      </c>
    </row>
    <row r="37" spans="1:5" x14ac:dyDescent="0.25">
      <c r="A37" s="4" t="s">
        <v>37</v>
      </c>
      <c r="B37" s="6">
        <v>48061140</v>
      </c>
      <c r="C37" s="6">
        <v>146738158</v>
      </c>
      <c r="D37" s="11"/>
      <c r="E37" s="6">
        <v>51880600</v>
      </c>
    </row>
    <row r="38" spans="1:5" x14ac:dyDescent="0.25">
      <c r="A38" s="4" t="s">
        <v>86</v>
      </c>
      <c r="B38" s="6">
        <v>26095300</v>
      </c>
      <c r="C38" s="6">
        <v>0</v>
      </c>
      <c r="E38" s="6"/>
    </row>
    <row r="39" spans="1:5" x14ac:dyDescent="0.25">
      <c r="A39" s="2"/>
      <c r="B39" s="6">
        <f>SUM(B1:B38)</f>
        <v>272469414495</v>
      </c>
      <c r="C39" s="6">
        <f>SUM(C1:C38)</f>
        <v>185446026078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607E-903F-4E0A-84D6-F8C90A5D68D4}">
  <dimension ref="A1:C12"/>
  <sheetViews>
    <sheetView rightToLeft="1" workbookViewId="0">
      <selection activeCell="C10" sqref="C10"/>
    </sheetView>
  </sheetViews>
  <sheetFormatPr defaultRowHeight="15" x14ac:dyDescent="0.25"/>
  <cols>
    <col min="1" max="1" width="16.85546875" customWidth="1"/>
    <col min="2" max="2" width="17.42578125" bestFit="1" customWidth="1"/>
    <col min="3" max="3" width="18.42578125" bestFit="1" customWidth="1"/>
  </cols>
  <sheetData>
    <row r="1" spans="1:3" x14ac:dyDescent="0.25">
      <c r="A1" s="9" t="s">
        <v>0</v>
      </c>
      <c r="B1" s="9" t="s">
        <v>97</v>
      </c>
      <c r="C1" s="9" t="s">
        <v>102</v>
      </c>
    </row>
    <row r="2" spans="1:3" x14ac:dyDescent="0.25">
      <c r="A2" s="8" t="s">
        <v>100</v>
      </c>
      <c r="B2" s="8">
        <f>968800+2512328437</f>
        <v>2513297237</v>
      </c>
      <c r="C2" s="8">
        <v>1202589300</v>
      </c>
    </row>
    <row r="3" spans="1:3" x14ac:dyDescent="0.25">
      <c r="A3" s="8" t="s">
        <v>58</v>
      </c>
      <c r="B3" s="8">
        <v>2397786114</v>
      </c>
      <c r="C3" s="6">
        <v>1160431414</v>
      </c>
    </row>
    <row r="4" spans="1:3" x14ac:dyDescent="0.25">
      <c r="A4" s="8" t="s">
        <v>45</v>
      </c>
      <c r="B4" s="8">
        <v>1189722430</v>
      </c>
      <c r="C4" s="8"/>
    </row>
    <row r="5" spans="1:3" x14ac:dyDescent="0.25">
      <c r="A5" s="8" t="s">
        <v>99</v>
      </c>
      <c r="B5" s="8">
        <v>772143778</v>
      </c>
      <c r="C5" s="8"/>
    </row>
    <row r="6" spans="1:3" x14ac:dyDescent="0.25">
      <c r="A6" s="8" t="s">
        <v>31</v>
      </c>
      <c r="B6" s="8">
        <v>762127061</v>
      </c>
      <c r="C6" s="8"/>
    </row>
    <row r="7" spans="1:3" x14ac:dyDescent="0.25">
      <c r="A7" s="8" t="s">
        <v>98</v>
      </c>
      <c r="B7" s="8">
        <v>312063210</v>
      </c>
      <c r="C7" s="8"/>
    </row>
    <row r="8" spans="1:3" x14ac:dyDescent="0.25">
      <c r="A8" s="8" t="s">
        <v>56</v>
      </c>
      <c r="B8" s="8">
        <v>136631905</v>
      </c>
      <c r="C8" s="8"/>
    </row>
    <row r="9" spans="1:3" x14ac:dyDescent="0.25">
      <c r="A9" s="8" t="s">
        <v>25</v>
      </c>
      <c r="B9" s="8">
        <f>67702655+1291608</f>
        <v>68994263</v>
      </c>
      <c r="C9" s="8"/>
    </row>
    <row r="10" spans="1:3" x14ac:dyDescent="0.25">
      <c r="A10" s="8" t="s">
        <v>27</v>
      </c>
      <c r="B10" s="8">
        <v>43504940</v>
      </c>
      <c r="C10" s="8"/>
    </row>
    <row r="11" spans="1:3" x14ac:dyDescent="0.25">
      <c r="A11" s="8" t="s">
        <v>60</v>
      </c>
      <c r="B11" s="8">
        <v>16394400</v>
      </c>
      <c r="C11" s="8"/>
    </row>
    <row r="12" spans="1:3" x14ac:dyDescent="0.25">
      <c r="A12" s="9" t="s">
        <v>101</v>
      </c>
      <c r="B12" s="9">
        <f>SUM(B2:B11)</f>
        <v>8212665338</v>
      </c>
    </row>
  </sheetData>
  <sortState xmlns:xlrd2="http://schemas.microsoft.com/office/spreadsheetml/2017/richdata2" ref="A2:B11">
    <sortCondition descending="1" ref="B2:B11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D792-9B91-4477-B357-445C266D95C6}">
  <dimension ref="A1:J38"/>
  <sheetViews>
    <sheetView rightToLeft="1" workbookViewId="0">
      <selection activeCell="K3" sqref="K3"/>
    </sheetView>
  </sheetViews>
  <sheetFormatPr defaultRowHeight="15" x14ac:dyDescent="0.25"/>
  <cols>
    <col min="1" max="1" width="16.28515625" bestFit="1" customWidth="1"/>
    <col min="2" max="9" width="12.7109375" bestFit="1" customWidth="1"/>
    <col min="10" max="10" width="13.85546875" bestFit="1" customWidth="1"/>
  </cols>
  <sheetData>
    <row r="1" spans="1:10" x14ac:dyDescent="0.25">
      <c r="A1" s="4" t="s">
        <v>0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  <c r="J1" s="4" t="s">
        <v>95</v>
      </c>
    </row>
    <row r="2" spans="1:10" x14ac:dyDescent="0.25">
      <c r="A2" s="4" t="s">
        <v>66</v>
      </c>
      <c r="B2" s="5">
        <v>3827480291</v>
      </c>
      <c r="C2" s="5">
        <v>674864980</v>
      </c>
      <c r="D2" s="5">
        <v>607029593</v>
      </c>
      <c r="E2" s="5">
        <v>5831925697</v>
      </c>
      <c r="F2" s="5">
        <v>6907500231</v>
      </c>
      <c r="G2" s="5">
        <v>6430137005</v>
      </c>
      <c r="H2" s="5"/>
      <c r="I2" s="5"/>
      <c r="J2" s="5">
        <f>SUM(B2:I2)</f>
        <v>24278937797</v>
      </c>
    </row>
    <row r="3" spans="1:10" x14ac:dyDescent="0.25">
      <c r="A3" s="4" t="s">
        <v>56</v>
      </c>
      <c r="B3" s="5">
        <v>3159899706</v>
      </c>
      <c r="C3" s="5">
        <v>3087387825</v>
      </c>
      <c r="D3" s="5">
        <v>2322241238</v>
      </c>
      <c r="E3" s="5">
        <v>2963021573</v>
      </c>
      <c r="F3" s="5">
        <v>3942605149</v>
      </c>
      <c r="G3" s="5">
        <v>3963459100</v>
      </c>
      <c r="H3" s="5"/>
      <c r="I3" s="5"/>
      <c r="J3" s="5">
        <f>SUM(B3:I3)</f>
        <v>19438614591</v>
      </c>
    </row>
    <row r="4" spans="1:10" x14ac:dyDescent="0.25">
      <c r="A4" s="4" t="s">
        <v>35</v>
      </c>
      <c r="B4" s="5">
        <v>3134224316</v>
      </c>
      <c r="C4" s="5">
        <v>2881327881</v>
      </c>
      <c r="D4" s="5">
        <v>2792617340</v>
      </c>
      <c r="E4" s="5">
        <v>2403188101</v>
      </c>
      <c r="F4" s="5">
        <v>2773568644</v>
      </c>
      <c r="G4" s="5">
        <v>3441075790</v>
      </c>
      <c r="H4" s="5"/>
      <c r="I4" s="5"/>
      <c r="J4" s="5">
        <f>SUM(B4:I4)</f>
        <v>17426002072</v>
      </c>
    </row>
    <row r="5" spans="1:10" x14ac:dyDescent="0.25">
      <c r="A5" s="4" t="s">
        <v>58</v>
      </c>
      <c r="B5" s="5">
        <v>2849724645</v>
      </c>
      <c r="C5" s="5">
        <v>193154000</v>
      </c>
      <c r="D5" s="5">
        <v>4142109893</v>
      </c>
      <c r="E5" s="5">
        <v>3096792355</v>
      </c>
      <c r="F5" s="5">
        <v>2758084510</v>
      </c>
      <c r="G5" s="5">
        <v>2959233425</v>
      </c>
      <c r="H5" s="5"/>
      <c r="I5" s="5"/>
      <c r="J5" s="5">
        <f>SUM(B5:I5)</f>
        <v>15999098828</v>
      </c>
    </row>
    <row r="6" spans="1:10" x14ac:dyDescent="0.25">
      <c r="A6" s="4" t="s">
        <v>45</v>
      </c>
      <c r="B6" s="5">
        <v>2154380271</v>
      </c>
      <c r="C6" s="5">
        <v>1922186744</v>
      </c>
      <c r="D6" s="5">
        <v>2979713470</v>
      </c>
      <c r="E6" s="5">
        <v>2895384663</v>
      </c>
      <c r="F6" s="5">
        <v>3205843316</v>
      </c>
      <c r="G6" s="5">
        <v>1306431707</v>
      </c>
      <c r="H6" s="5"/>
      <c r="I6" s="5"/>
      <c r="J6" s="5">
        <f>SUM(B6:I6)</f>
        <v>14463940171</v>
      </c>
    </row>
    <row r="7" spans="1:10" x14ac:dyDescent="0.25">
      <c r="A7" s="4" t="s">
        <v>55</v>
      </c>
      <c r="B7" s="5">
        <v>1561015745</v>
      </c>
      <c r="C7" s="5">
        <v>4312135722</v>
      </c>
      <c r="D7" s="5">
        <v>105577600</v>
      </c>
      <c r="E7" s="5">
        <v>2762256662</v>
      </c>
      <c r="F7" s="5">
        <v>2160634756</v>
      </c>
      <c r="G7" s="5">
        <v>2059896936</v>
      </c>
      <c r="H7" s="5"/>
      <c r="I7" s="5"/>
      <c r="J7" s="5">
        <f>SUM(B7:I7)</f>
        <v>12961517421</v>
      </c>
    </row>
    <row r="8" spans="1:10" x14ac:dyDescent="0.25">
      <c r="A8" s="4" t="s">
        <v>48</v>
      </c>
      <c r="B8" s="5">
        <v>125459000</v>
      </c>
      <c r="C8" s="5">
        <v>3286029905</v>
      </c>
      <c r="D8" s="5">
        <v>225349000</v>
      </c>
      <c r="E8" s="5">
        <v>4193851321</v>
      </c>
      <c r="F8" s="5">
        <v>3755173843</v>
      </c>
      <c r="G8" s="5">
        <v>172405600</v>
      </c>
      <c r="H8" s="5"/>
      <c r="I8" s="5"/>
      <c r="J8" s="5">
        <f>SUM(B8:I8)</f>
        <v>11758268669</v>
      </c>
    </row>
    <row r="9" spans="1:10" x14ac:dyDescent="0.25">
      <c r="A9" s="4" t="s">
        <v>72</v>
      </c>
      <c r="B9" s="5">
        <v>2157505745</v>
      </c>
      <c r="C9" s="5">
        <v>687600216</v>
      </c>
      <c r="D9" s="5">
        <v>162068860</v>
      </c>
      <c r="E9" s="5">
        <v>2650141633</v>
      </c>
      <c r="F9" s="5">
        <v>2753356312</v>
      </c>
      <c r="G9" s="5">
        <v>1618295139</v>
      </c>
      <c r="H9" s="5"/>
      <c r="I9" s="5"/>
      <c r="J9" s="5">
        <f>SUM(B9:I9)</f>
        <v>10028967905</v>
      </c>
    </row>
    <row r="10" spans="1:10" x14ac:dyDescent="0.25">
      <c r="A10" s="4" t="s">
        <v>31</v>
      </c>
      <c r="B10" s="5">
        <v>1758949400</v>
      </c>
      <c r="C10" s="5">
        <v>1998928100</v>
      </c>
      <c r="D10" s="5">
        <v>1508213000</v>
      </c>
      <c r="E10" s="5">
        <v>1516158400</v>
      </c>
      <c r="F10" s="5">
        <v>1543761300</v>
      </c>
      <c r="G10" s="5">
        <v>1642511900</v>
      </c>
      <c r="H10" s="5"/>
      <c r="I10" s="5"/>
      <c r="J10" s="5">
        <f>SUM(B10:I10)</f>
        <v>9968522100</v>
      </c>
    </row>
    <row r="11" spans="1:10" x14ac:dyDescent="0.25">
      <c r="A11" s="4" t="s">
        <v>64</v>
      </c>
      <c r="B11" s="5">
        <v>583255561</v>
      </c>
      <c r="C11" s="5">
        <v>5332132652</v>
      </c>
      <c r="D11" s="5">
        <v>1955700</v>
      </c>
      <c r="E11" s="5">
        <v>1139253832</v>
      </c>
      <c r="F11" s="5">
        <v>306418341</v>
      </c>
      <c r="G11" s="5">
        <v>761366935</v>
      </c>
      <c r="H11" s="5"/>
      <c r="I11" s="5"/>
      <c r="J11" s="5">
        <f>SUM(B11:I11)</f>
        <v>8124383021</v>
      </c>
    </row>
    <row r="12" spans="1:10" x14ac:dyDescent="0.25">
      <c r="A12" s="4" t="s">
        <v>68</v>
      </c>
      <c r="B12" s="5">
        <v>412324450</v>
      </c>
      <c r="C12" s="5">
        <v>150056000</v>
      </c>
      <c r="D12" s="5">
        <v>6046756793</v>
      </c>
      <c r="E12" s="5">
        <v>478337030</v>
      </c>
      <c r="F12" s="5">
        <v>791642940</v>
      </c>
      <c r="G12" s="5">
        <v>108492580</v>
      </c>
      <c r="H12" s="5"/>
      <c r="I12" s="5"/>
      <c r="J12" s="5">
        <f>SUM(B12:I12)</f>
        <v>7987609793</v>
      </c>
    </row>
    <row r="13" spans="1:10" x14ac:dyDescent="0.25">
      <c r="A13" s="4" t="s">
        <v>74</v>
      </c>
      <c r="B13" s="5">
        <v>906288309</v>
      </c>
      <c r="C13" s="5">
        <v>5187972</v>
      </c>
      <c r="D13" s="5">
        <v>3031645877</v>
      </c>
      <c r="E13" s="5">
        <v>1218191323</v>
      </c>
      <c r="F13" s="5">
        <v>1326740481</v>
      </c>
      <c r="G13" s="5">
        <v>880601035</v>
      </c>
      <c r="H13" s="5"/>
      <c r="I13" s="5"/>
      <c r="J13" s="5">
        <f>SUM(B13:I13)</f>
        <v>7368654997</v>
      </c>
    </row>
    <row r="14" spans="1:10" x14ac:dyDescent="0.25">
      <c r="A14" s="4" t="s">
        <v>33</v>
      </c>
      <c r="B14" s="5">
        <v>700993940</v>
      </c>
      <c r="C14" s="5">
        <v>974525670</v>
      </c>
      <c r="D14" s="5">
        <v>1098254770</v>
      </c>
      <c r="E14" s="5">
        <v>1261162330</v>
      </c>
      <c r="F14" s="5">
        <v>1108723150</v>
      </c>
      <c r="G14" s="5">
        <v>1090125230</v>
      </c>
      <c r="H14" s="5"/>
      <c r="I14" s="5"/>
      <c r="J14" s="5">
        <f>SUM(B14:I14)</f>
        <v>6233785090</v>
      </c>
    </row>
    <row r="15" spans="1:10" x14ac:dyDescent="0.25">
      <c r="A15" s="4" t="s">
        <v>50</v>
      </c>
      <c r="B15" s="5">
        <v>2699995455</v>
      </c>
      <c r="C15" s="5">
        <v>67639600</v>
      </c>
      <c r="D15" s="5">
        <v>65548451</v>
      </c>
      <c r="E15" s="5">
        <v>49085400</v>
      </c>
      <c r="F15" s="5">
        <v>76908000</v>
      </c>
      <c r="G15" s="5">
        <v>2743671757</v>
      </c>
      <c r="H15" s="5"/>
      <c r="I15" s="5"/>
      <c r="J15" s="5">
        <f>SUM(B15:I15)</f>
        <v>5702848663</v>
      </c>
    </row>
    <row r="16" spans="1:10" x14ac:dyDescent="0.25">
      <c r="A16" s="4" t="s">
        <v>29</v>
      </c>
      <c r="B16" s="5">
        <v>666102392</v>
      </c>
      <c r="C16" s="5">
        <v>861957759</v>
      </c>
      <c r="D16" s="5">
        <v>658255564</v>
      </c>
      <c r="E16" s="5">
        <v>885959036</v>
      </c>
      <c r="F16" s="5">
        <v>1357541845</v>
      </c>
      <c r="G16" s="5">
        <v>401830023</v>
      </c>
      <c r="H16" s="5"/>
      <c r="I16" s="5"/>
      <c r="J16" s="5">
        <f>SUM(B16:I16)</f>
        <v>4831646619</v>
      </c>
    </row>
    <row r="17" spans="1:10" x14ac:dyDescent="0.25">
      <c r="A17" s="4" t="s">
        <v>52</v>
      </c>
      <c r="B17" s="5">
        <v>5713000</v>
      </c>
      <c r="C17" s="5">
        <v>134709640</v>
      </c>
      <c r="D17" s="5">
        <v>4170162488</v>
      </c>
      <c r="E17" s="5">
        <v>139105460</v>
      </c>
      <c r="F17" s="5">
        <v>100108580</v>
      </c>
      <c r="G17" s="5">
        <v>29609580</v>
      </c>
      <c r="H17" s="5"/>
      <c r="I17" s="5"/>
      <c r="J17" s="5">
        <f>SUM(B17:I17)</f>
        <v>4579408748</v>
      </c>
    </row>
    <row r="18" spans="1:10" x14ac:dyDescent="0.25">
      <c r="A18" s="4" t="s">
        <v>25</v>
      </c>
      <c r="B18" s="5">
        <v>542274246</v>
      </c>
      <c r="C18" s="5">
        <v>941341510</v>
      </c>
      <c r="D18" s="5">
        <v>706199330</v>
      </c>
      <c r="E18" s="5">
        <v>622381510</v>
      </c>
      <c r="F18" s="5">
        <v>677868720</v>
      </c>
      <c r="G18" s="5">
        <v>713359290</v>
      </c>
      <c r="H18" s="5"/>
      <c r="I18" s="5"/>
      <c r="J18" s="5">
        <f>SUM(B18:I18)</f>
        <v>4203424606</v>
      </c>
    </row>
    <row r="19" spans="1:10" x14ac:dyDescent="0.25">
      <c r="A19" s="4" t="s">
        <v>60</v>
      </c>
      <c r="B19" s="5">
        <v>127539000</v>
      </c>
      <c r="C19" s="5">
        <v>977850</v>
      </c>
      <c r="D19" s="5">
        <v>3360147785</v>
      </c>
      <c r="E19" s="5">
        <v>219100000</v>
      </c>
      <c r="F19" s="5">
        <v>208060000</v>
      </c>
      <c r="G19" s="5">
        <v>128120000</v>
      </c>
      <c r="H19" s="5"/>
      <c r="I19" s="5"/>
      <c r="J19" s="5">
        <f>SUM(B19:I19)</f>
        <v>4043944635</v>
      </c>
    </row>
    <row r="20" spans="1:10" x14ac:dyDescent="0.25">
      <c r="A20" s="4" t="s">
        <v>70</v>
      </c>
      <c r="B20" s="5">
        <v>119499740</v>
      </c>
      <c r="C20" s="5">
        <v>1589158339</v>
      </c>
      <c r="D20" s="5">
        <v>714331350</v>
      </c>
      <c r="E20" s="5">
        <v>173775320</v>
      </c>
      <c r="F20" s="5">
        <v>172644920</v>
      </c>
      <c r="G20" s="5">
        <v>124083340</v>
      </c>
      <c r="H20" s="5"/>
      <c r="I20" s="5"/>
      <c r="J20" s="5">
        <f>SUM(B20:I20)</f>
        <v>2893493009</v>
      </c>
    </row>
    <row r="21" spans="1:10" x14ac:dyDescent="0.25">
      <c r="A21" s="4" t="s">
        <v>54</v>
      </c>
      <c r="B21" s="5">
        <v>19957000</v>
      </c>
      <c r="C21" s="5">
        <v>1972849016</v>
      </c>
      <c r="D21" s="5">
        <v>109722080</v>
      </c>
      <c r="E21" s="5">
        <v>127855280</v>
      </c>
      <c r="F21" s="5">
        <v>104842700</v>
      </c>
      <c r="G21" s="5">
        <v>41017600</v>
      </c>
      <c r="H21" s="5"/>
      <c r="I21" s="5"/>
      <c r="J21" s="5">
        <f>SUM(B21:I21)</f>
        <v>2376243676</v>
      </c>
    </row>
    <row r="22" spans="1:10" x14ac:dyDescent="0.25">
      <c r="A22" s="4" t="s">
        <v>83</v>
      </c>
      <c r="B22" s="5">
        <v>5507200</v>
      </c>
      <c r="C22" s="5">
        <v>582891790</v>
      </c>
      <c r="D22" s="5">
        <v>36733300</v>
      </c>
      <c r="E22" s="5">
        <v>659135875</v>
      </c>
      <c r="F22" s="5">
        <v>459941398</v>
      </c>
      <c r="G22" s="4"/>
      <c r="H22" s="4"/>
      <c r="I22" s="4"/>
      <c r="J22" s="5">
        <f>SUM(B22:I22)</f>
        <v>1744209563</v>
      </c>
    </row>
    <row r="23" spans="1:10" x14ac:dyDescent="0.25">
      <c r="A23" s="4" t="s">
        <v>84</v>
      </c>
      <c r="B23" s="5">
        <v>758845282</v>
      </c>
      <c r="C23" s="5">
        <v>48457820</v>
      </c>
      <c r="D23" s="5">
        <v>546966076</v>
      </c>
      <c r="E23" s="5">
        <v>4183800</v>
      </c>
      <c r="F23" s="5">
        <v>24188500</v>
      </c>
      <c r="G23" s="4"/>
      <c r="H23" s="4"/>
      <c r="I23" s="4"/>
      <c r="J23" s="5">
        <f>SUM(B23:I23)</f>
        <v>1382641478</v>
      </c>
    </row>
    <row r="24" spans="1:10" x14ac:dyDescent="0.25">
      <c r="A24" s="4" t="s">
        <v>62</v>
      </c>
      <c r="B24" s="5">
        <v>6462450</v>
      </c>
      <c r="C24" s="5">
        <v>992468450</v>
      </c>
      <c r="D24" s="5">
        <v>183290000</v>
      </c>
      <c r="E24" s="5">
        <v>4889250</v>
      </c>
      <c r="F24" s="5">
        <v>9403870</v>
      </c>
      <c r="G24" s="5">
        <v>2933550</v>
      </c>
      <c r="H24" s="5"/>
      <c r="I24" s="5"/>
      <c r="J24" s="5">
        <f>SUM(B24:I24)</f>
        <v>1199447570</v>
      </c>
    </row>
    <row r="25" spans="1:10" x14ac:dyDescent="0.25">
      <c r="A25" s="4" t="s">
        <v>75</v>
      </c>
      <c r="B25" s="5">
        <v>6116473</v>
      </c>
      <c r="C25" s="5">
        <v>51173400</v>
      </c>
      <c r="D25" s="5">
        <v>972752977</v>
      </c>
      <c r="E25" s="5">
        <v>4724557</v>
      </c>
      <c r="F25" s="5">
        <v>4923785</v>
      </c>
      <c r="G25" s="5">
        <v>4874908</v>
      </c>
      <c r="H25" s="5"/>
      <c r="I25" s="5"/>
      <c r="J25" s="5">
        <f>SUM(B25:I25)</f>
        <v>1044566100</v>
      </c>
    </row>
    <row r="26" spans="1:10" x14ac:dyDescent="0.25">
      <c r="A26" s="4" t="s">
        <v>79</v>
      </c>
      <c r="B26" s="5">
        <v>606291488</v>
      </c>
      <c r="C26" s="5">
        <v>22592900</v>
      </c>
      <c r="D26" s="5">
        <v>109583770</v>
      </c>
      <c r="E26" s="5">
        <v>54447400</v>
      </c>
      <c r="F26" s="5">
        <v>104133800</v>
      </c>
      <c r="G26" s="4"/>
      <c r="H26" s="5"/>
      <c r="I26" s="5"/>
      <c r="J26" s="5">
        <f>SUM(B26:I26)</f>
        <v>897049358</v>
      </c>
    </row>
    <row r="27" spans="1:10" x14ac:dyDescent="0.25">
      <c r="A27" s="4" t="s">
        <v>39</v>
      </c>
      <c r="B27" s="5">
        <v>77952000</v>
      </c>
      <c r="C27" s="5">
        <v>162072300</v>
      </c>
      <c r="D27" s="5">
        <v>168217400</v>
      </c>
      <c r="E27" s="5">
        <v>148538000</v>
      </c>
      <c r="F27" s="5">
        <v>148085600</v>
      </c>
      <c r="G27" s="5">
        <v>143260000</v>
      </c>
      <c r="H27" s="5"/>
      <c r="I27" s="5"/>
      <c r="J27" s="5">
        <f>SUM(B27:I27)</f>
        <v>848125300</v>
      </c>
    </row>
    <row r="28" spans="1:10" x14ac:dyDescent="0.25">
      <c r="A28" s="4" t="s">
        <v>26</v>
      </c>
      <c r="B28" s="5">
        <v>70442574</v>
      </c>
      <c r="C28" s="5">
        <v>119249370</v>
      </c>
      <c r="D28" s="5">
        <v>151884324</v>
      </c>
      <c r="E28" s="5">
        <v>152259785</v>
      </c>
      <c r="F28" s="5">
        <v>195560436</v>
      </c>
      <c r="G28" s="5">
        <v>132172927</v>
      </c>
      <c r="H28" s="5"/>
      <c r="I28" s="5"/>
      <c r="J28" s="5">
        <f>SUM(B28:I28)</f>
        <v>821569416</v>
      </c>
    </row>
    <row r="29" spans="1:10" x14ac:dyDescent="0.25">
      <c r="A29" s="4" t="s">
        <v>47</v>
      </c>
      <c r="B29" s="5">
        <v>17912960</v>
      </c>
      <c r="C29" s="5">
        <v>196132500</v>
      </c>
      <c r="D29" s="5">
        <v>3432900</v>
      </c>
      <c r="E29" s="5">
        <v>170442700</v>
      </c>
      <c r="F29" s="5">
        <v>226425700</v>
      </c>
      <c r="G29" s="5">
        <v>25238300</v>
      </c>
      <c r="H29" s="5"/>
      <c r="I29" s="5"/>
      <c r="J29" s="5">
        <f>SUM(B29:I29)</f>
        <v>639585060</v>
      </c>
    </row>
    <row r="30" spans="1:10" x14ac:dyDescent="0.25">
      <c r="A30" s="4" t="s">
        <v>27</v>
      </c>
      <c r="B30" s="5">
        <v>54338500</v>
      </c>
      <c r="C30" s="5">
        <v>81230560</v>
      </c>
      <c r="D30" s="5">
        <v>103458200</v>
      </c>
      <c r="E30" s="5">
        <v>138846200</v>
      </c>
      <c r="F30" s="5">
        <v>127492800</v>
      </c>
      <c r="G30" s="5">
        <v>122582900</v>
      </c>
      <c r="H30" s="5"/>
      <c r="I30" s="5"/>
      <c r="J30" s="5">
        <f>SUM(B30:I30)</f>
        <v>627949160</v>
      </c>
    </row>
    <row r="31" spans="1:10" x14ac:dyDescent="0.25">
      <c r="A31" s="4" t="s">
        <v>78</v>
      </c>
      <c r="B31" s="5">
        <v>172504850</v>
      </c>
      <c r="C31" s="5">
        <v>223560541</v>
      </c>
      <c r="D31" s="5">
        <v>48067500</v>
      </c>
      <c r="E31" s="5">
        <v>82743800</v>
      </c>
      <c r="F31" s="5">
        <v>66801330</v>
      </c>
      <c r="G31" s="5">
        <v>1625200</v>
      </c>
      <c r="H31" s="5"/>
      <c r="I31" s="5"/>
      <c r="J31" s="5">
        <f>SUM(B31:I31)</f>
        <v>595303221</v>
      </c>
    </row>
    <row r="32" spans="1:10" x14ac:dyDescent="0.25">
      <c r="A32" s="4" t="s">
        <v>41</v>
      </c>
      <c r="B32" s="5">
        <v>128968800</v>
      </c>
      <c r="C32" s="5">
        <v>112729380</v>
      </c>
      <c r="D32" s="5">
        <v>86136960</v>
      </c>
      <c r="E32" s="5">
        <v>117224380</v>
      </c>
      <c r="F32" s="5">
        <v>57809180</v>
      </c>
      <c r="G32" s="5">
        <v>85111520</v>
      </c>
      <c r="H32" s="5"/>
      <c r="I32" s="5"/>
      <c r="J32" s="5">
        <f>SUM(B32:I32)</f>
        <v>587980220</v>
      </c>
    </row>
    <row r="33" spans="1:10" x14ac:dyDescent="0.25">
      <c r="A33" s="4" t="s">
        <v>53</v>
      </c>
      <c r="B33" s="5">
        <v>57878200</v>
      </c>
      <c r="C33" s="5">
        <v>145860300</v>
      </c>
      <c r="D33" s="5">
        <v>49349300</v>
      </c>
      <c r="E33" s="5">
        <v>2563600</v>
      </c>
      <c r="F33" s="5">
        <v>640900</v>
      </c>
      <c r="G33" s="5">
        <v>76908000</v>
      </c>
      <c r="H33" s="5"/>
      <c r="I33" s="5"/>
      <c r="J33" s="5">
        <f>SUM(B33:I33)</f>
        <v>333200300</v>
      </c>
    </row>
    <row r="34" spans="1:10" x14ac:dyDescent="0.25">
      <c r="A34" s="4" t="s">
        <v>76</v>
      </c>
      <c r="B34" s="5">
        <v>24650000</v>
      </c>
      <c r="C34" s="5">
        <v>147407300</v>
      </c>
      <c r="D34" s="5">
        <v>5261731</v>
      </c>
      <c r="E34" s="5">
        <v>42299400</v>
      </c>
      <c r="F34" s="5">
        <v>14740700</v>
      </c>
      <c r="G34" s="5">
        <v>37734400</v>
      </c>
      <c r="H34" s="5"/>
      <c r="I34" s="5"/>
      <c r="J34" s="5">
        <f>SUM(B34:I34)</f>
        <v>272093531</v>
      </c>
    </row>
    <row r="35" spans="1:10" x14ac:dyDescent="0.25">
      <c r="A35" s="4" t="s">
        <v>81</v>
      </c>
      <c r="B35" s="5">
        <v>25242600</v>
      </c>
      <c r="C35" s="5">
        <v>18280900</v>
      </c>
      <c r="D35" s="5">
        <v>70376800</v>
      </c>
      <c r="E35" s="5">
        <v>15202000</v>
      </c>
      <c r="F35" s="5">
        <v>2437800</v>
      </c>
      <c r="G35" s="4"/>
      <c r="H35" s="4"/>
      <c r="I35" s="5"/>
      <c r="J35" s="5">
        <f>SUM(B35:I35)</f>
        <v>131540100</v>
      </c>
    </row>
    <row r="36" spans="1:10" x14ac:dyDescent="0.25">
      <c r="A36" s="4" t="s">
        <v>43</v>
      </c>
      <c r="B36" s="5">
        <v>11832000</v>
      </c>
      <c r="C36" s="5">
        <v>22205300</v>
      </c>
      <c r="D36" s="5">
        <v>14356160</v>
      </c>
      <c r="E36" s="5">
        <v>8844420</v>
      </c>
      <c r="F36" s="5">
        <v>22431500</v>
      </c>
      <c r="G36" s="5">
        <v>4486300</v>
      </c>
      <c r="H36" s="5"/>
      <c r="I36" s="5"/>
      <c r="J36" s="5">
        <f>SUM(B36:I36)</f>
        <v>84155680</v>
      </c>
    </row>
    <row r="37" spans="1:10" x14ac:dyDescent="0.25">
      <c r="A37" s="4" t="s">
        <v>37</v>
      </c>
      <c r="B37" s="5">
        <v>8104840</v>
      </c>
      <c r="C37" s="5">
        <v>6623720</v>
      </c>
      <c r="D37" s="5">
        <v>3278000</v>
      </c>
      <c r="E37" s="5">
        <v>8396000</v>
      </c>
      <c r="F37" s="5">
        <v>7006000</v>
      </c>
      <c r="G37" s="5">
        <v>4624000</v>
      </c>
      <c r="H37" s="5"/>
      <c r="I37" s="5"/>
      <c r="J37" s="5">
        <f>SUM(B37:I37)</f>
        <v>38032560</v>
      </c>
    </row>
    <row r="38" spans="1:10" x14ac:dyDescent="0.25">
      <c r="A38" s="4" t="s">
        <v>86</v>
      </c>
      <c r="B38" s="5">
        <v>3004000</v>
      </c>
      <c r="C38" s="4"/>
      <c r="D38" s="5">
        <v>23091300</v>
      </c>
      <c r="E38" s="4"/>
      <c r="F38" s="4"/>
      <c r="G38" s="4"/>
      <c r="H38" s="4"/>
      <c r="I38" s="4"/>
      <c r="J38" s="5">
        <f>SUM(B38:I38)</f>
        <v>26095300</v>
      </c>
    </row>
  </sheetData>
  <sortState xmlns:xlrd2="http://schemas.microsoft.com/office/spreadsheetml/2017/richdata2" ref="A2:J38">
    <sortCondition descending="1" ref="J1:J3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به تفکیک ماه</vt:lpstr>
      <vt:lpstr>مقایسه با سال قبل</vt:lpstr>
      <vt:lpstr>Sheet3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2023-11-29T06:00:20Z</dcterms:created>
  <dcterms:modified xsi:type="dcterms:W3CDTF">2024-11-18T06:27:02Z</dcterms:modified>
</cp:coreProperties>
</file>